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60" windowWidth="16605" windowHeight="7740"/>
  </bookViews>
  <sheets>
    <sheet name="ค่าใช้จ่าย อบต.สุโสะ" sheetId="4" r:id="rId1"/>
    <sheet name="Sheet2" sheetId="2" r:id="rId2"/>
    <sheet name="Sheet3" sheetId="3" r:id="rId3"/>
  </sheets>
  <definedNames>
    <definedName name="_xlnm.Print_Titles" localSheetId="1">Sheet2!$6:$9</definedName>
    <definedName name="_xlnm.Print_Titles" localSheetId="0">'ค่าใช้จ่าย อบต.สุโสะ'!$6:$9</definedName>
  </definedNames>
  <calcPr calcId="144525"/>
</workbook>
</file>

<file path=xl/calcChain.xml><?xml version="1.0" encoding="utf-8"?>
<calcChain xmlns="http://schemas.openxmlformats.org/spreadsheetml/2006/main">
  <c r="O62" i="4"/>
  <c r="N62"/>
  <c r="M62"/>
  <c r="I62"/>
  <c r="H62"/>
  <c r="F62"/>
  <c r="E62"/>
  <c r="D62"/>
  <c r="P36" l="1"/>
  <c r="Q36" l="1"/>
  <c r="P62"/>
  <c r="P64" s="1"/>
  <c r="T22"/>
  <c r="T60"/>
  <c r="T56"/>
  <c r="T54"/>
  <c r="T50"/>
  <c r="T49"/>
  <c r="T48"/>
  <c r="T46"/>
  <c r="T45"/>
  <c r="T44"/>
  <c r="T42"/>
  <c r="T38"/>
  <c r="T36"/>
  <c r="T35"/>
  <c r="T32"/>
  <c r="T31"/>
  <c r="T30"/>
  <c r="T27"/>
  <c r="T26"/>
  <c r="T25"/>
  <c r="T24"/>
  <c r="T23"/>
  <c r="T21"/>
  <c r="T20"/>
  <c r="T19"/>
  <c r="T18"/>
  <c r="T17"/>
  <c r="T15"/>
  <c r="T12"/>
  <c r="T9"/>
  <c r="R36" l="1"/>
  <c r="Q62"/>
  <c r="Q64" s="1"/>
  <c r="T52"/>
  <c r="T40"/>
  <c r="R73" i="2"/>
  <c r="Q73"/>
  <c r="P73"/>
  <c r="R71"/>
  <c r="Q71"/>
  <c r="P71"/>
  <c r="F71"/>
  <c r="R67"/>
  <c r="R62" i="4" l="1"/>
  <c r="R64" s="1"/>
  <c r="T33"/>
  <c r="T29"/>
  <c r="T58"/>
  <c r="T9" i="2"/>
  <c r="T10"/>
  <c r="T13"/>
  <c r="T15"/>
  <c r="T16"/>
  <c r="T17"/>
  <c r="T18"/>
  <c r="T19"/>
  <c r="T21"/>
  <c r="T23"/>
  <c r="T24"/>
  <c r="T25"/>
  <c r="T29"/>
  <c r="T31"/>
  <c r="T32"/>
  <c r="T33"/>
  <c r="T34"/>
  <c r="T36"/>
  <c r="T38"/>
  <c r="T42"/>
  <c r="T44"/>
  <c r="T45"/>
  <c r="T46"/>
  <c r="T50"/>
  <c r="T51"/>
  <c r="T55"/>
  <c r="T57"/>
  <c r="T63"/>
  <c r="T67"/>
  <c r="T66" l="1"/>
  <c r="R66"/>
  <c r="T65" s="1"/>
  <c r="R60"/>
  <c r="T59" s="1"/>
  <c r="R50"/>
  <c r="T49" s="1"/>
  <c r="R49"/>
  <c r="T48" s="1"/>
  <c r="M37"/>
  <c r="T37" s="1"/>
  <c r="P54" l="1"/>
  <c r="Q54" l="1"/>
  <c r="R54" s="1"/>
  <c r="T53" l="1"/>
  <c r="F40"/>
  <c r="F27" l="1"/>
  <c r="P62"/>
  <c r="P27" l="1"/>
  <c r="Q27" s="1"/>
  <c r="Q62"/>
  <c r="R62" s="1"/>
  <c r="T61" l="1"/>
  <c r="R27"/>
  <c r="T27" s="1"/>
  <c r="P40"/>
  <c r="Q40" l="1"/>
  <c r="R40" s="1"/>
  <c r="R22"/>
  <c r="T22" s="1"/>
  <c r="T40" l="1"/>
  <c r="T68"/>
</calcChain>
</file>

<file path=xl/sharedStrings.xml><?xml version="1.0" encoding="utf-8"?>
<sst xmlns="http://schemas.openxmlformats.org/spreadsheetml/2006/main" count="586" uniqueCount="128">
  <si>
    <t>ที่</t>
  </si>
  <si>
    <t>ชื่อสายงาน</t>
  </si>
  <si>
    <t>ภาระค่าใช้จ่าย</t>
  </si>
  <si>
    <t>หมายเหตุ</t>
  </si>
  <si>
    <t>-</t>
  </si>
  <si>
    <t>เจ้าพนักงานธุรการ</t>
  </si>
  <si>
    <t>กองคลัง</t>
  </si>
  <si>
    <t>นักวิชาการพัสดุ</t>
  </si>
  <si>
    <t>เจ้าพนักงานจัดเก็บรายได้</t>
  </si>
  <si>
    <t>เจ้าพนักงานพัสดุ</t>
  </si>
  <si>
    <t>กองช่าง</t>
  </si>
  <si>
    <t>นายช่างโยธา</t>
  </si>
  <si>
    <t>นายช่างไฟฟ้า</t>
  </si>
  <si>
    <t>เจ้าพนักงานสาธารณสุขชุมชน</t>
  </si>
  <si>
    <t>นักวิชาการศึกษา</t>
  </si>
  <si>
    <t>นักพัฒนาชุมชน</t>
  </si>
  <si>
    <t>รวม</t>
  </si>
  <si>
    <t>เงินอุดหนุน</t>
  </si>
  <si>
    <t>สำนักงานปลัด</t>
  </si>
  <si>
    <t>ผู้ช่วยนักพัฒนาชุมชน</t>
  </si>
  <si>
    <t>พนักงานจดมาตรวัดน้ำ</t>
  </si>
  <si>
    <t>ผู้ช่วยนายช่างโยธา</t>
  </si>
  <si>
    <t>คนงานทั่วไป</t>
  </si>
  <si>
    <t>ผู้ดูแลเด็ก</t>
  </si>
  <si>
    <t>พนักงานขับรถยนต์</t>
  </si>
  <si>
    <t>คนงานประจำรถขยะ</t>
  </si>
  <si>
    <r>
      <t xml:space="preserve">9.  </t>
    </r>
    <r>
      <rPr>
        <b/>
        <i/>
        <sz val="16"/>
        <color indexed="8"/>
        <rFont val="TH SarabunIT๙"/>
        <family val="2"/>
      </rPr>
      <t>ภาระค่าใช้จ่ายเกี่ยวกับเงินเดือนและประโยชน์ตอบแทนอื่น</t>
    </r>
  </si>
  <si>
    <t>เพื่อประมาณค่าใช้จ่ายที่องค์การบริหารส่วนตำบลจะต้องจ่ายด้านการบริหารงานบุคคล สำหรับนำไปจัดทำข้อบัญญัติงบประมาณรายจ่ายประจำปี และเพื่อประโยชน์ในการควบคุม</t>
  </si>
  <si>
    <t>การใช้จ่ายด้านการบริหารงานบุคคลไม่ให้เกินร้อยละ 40 ของงบประมาณรายจ่ายประจำปี ตามที่กฎหมายกำหนด ดังนี้</t>
  </si>
  <si>
    <t>จำนวนที่มีอยู่ปัจจุบัน</t>
  </si>
  <si>
    <t>เงินเดือน (1)</t>
  </si>
  <si>
    <t>จำนวน (คน)</t>
  </si>
  <si>
    <t>อัตราตำแหน่งที่คาดว่า</t>
  </si>
  <si>
    <t>จะต้องใช้ในช่วงระยะ 3 ปี</t>
  </si>
  <si>
    <t>ข้างหน้า</t>
  </si>
  <si>
    <t>อัตรากำลังคน</t>
  </si>
  <si>
    <t>เพิ่ม/ลด</t>
  </si>
  <si>
    <t>ที่เพิ่มขึ้น (2)</t>
  </si>
  <si>
    <t>ค่าใช้จ่ายรวม (3)</t>
  </si>
  <si>
    <t>รวมเป็นค่าใช้จ่ายบุคคลทั้งสิ้น</t>
  </si>
  <si>
    <t>คิดเป็นร้อยละ 40 ของงบประมาณรายจ่ายประจำปี</t>
  </si>
  <si>
    <t>ประมาณการประโยชน์ตอบแทนอื่น 20%</t>
  </si>
  <si>
    <t>ว่างเดิม</t>
  </si>
  <si>
    <t xml:space="preserve">บาท </t>
  </si>
  <si>
    <t>ทั้งนี้ ให้หักเงินอุดหนุนทั่วไปที่จัดสรรเป็นเงินเดือนข้าราชการ/พนักงานครู ออกจากฐานงบประมาณรายจ่ายก่อน</t>
  </si>
  <si>
    <t xml:space="preserve">               องค์การบริหารส่วนตำบลโคกยาง  นำผลวิเคราะห์การกำหนดอัตรากำลังพนักงานส่วนตำบล และพนักงานจ้าง มาคำนวณภาระค่าใช้จ่ายด้านการบริหารงานบุคคล</t>
  </si>
  <si>
    <t>พนักงานจ้างตามภารกิจ</t>
  </si>
  <si>
    <t>พนักงานจ้างทั่วไป</t>
  </si>
  <si>
    <t>ปลัด อบต.</t>
  </si>
  <si>
    <t>หัวหน้าสำนักปลัด อบต.</t>
  </si>
  <si>
    <t>นักวิเคราะห์นโยบายและแผน</t>
  </si>
  <si>
    <t>นักทรัพยากรบุคคล</t>
  </si>
  <si>
    <t>นักจัดการงานทั่วไป</t>
  </si>
  <si>
    <t>ผู้อำนวยการกองคลัง</t>
  </si>
  <si>
    <t>นักวิชาการเงินและบัญชี</t>
  </si>
  <si>
    <t>ผู้อำนวยการกองช่าง</t>
  </si>
  <si>
    <t>กองสาธารณสุขและสิ่งแวดล้อม</t>
  </si>
  <si>
    <t>ผู้อำนวยการกองสาธารณสุขและสิ่งแวดล้อม</t>
  </si>
  <si>
    <t>กองการศึกษา ศาสนา และวัฒนธรรม</t>
  </si>
  <si>
    <t xml:space="preserve">พนักงานขับเครื่องจักรกลขนาดเบา </t>
  </si>
  <si>
    <t>ผู้อำนวยการกองการศึกษา ศาสนา และวัฒนธรรม</t>
  </si>
  <si>
    <t>ประเภท</t>
  </si>
  <si>
    <t>จำนวนทั้งหมด</t>
  </si>
  <si>
    <t>บริหารท้องถิ่นระดับต้น</t>
  </si>
  <si>
    <t>ชก.</t>
  </si>
  <si>
    <t>ปก./ชก.</t>
  </si>
  <si>
    <t>ปก.</t>
  </si>
  <si>
    <t>ปง./ชง.</t>
  </si>
  <si>
    <t>ชง.</t>
  </si>
  <si>
    <t>พนักงานผลิตน้ำประปา</t>
  </si>
  <si>
    <t>ปง.</t>
  </si>
  <si>
    <t>อำนวยการระดับต้น</t>
  </si>
  <si>
    <t>ครู</t>
  </si>
  <si>
    <t>(4)</t>
  </si>
  <si>
    <t>(5)</t>
  </si>
  <si>
    <t>(6)</t>
  </si>
  <si>
    <t>(7)</t>
  </si>
  <si>
    <t>ภารโรง</t>
  </si>
  <si>
    <t>(นักบริหารงานท้องถิ่น)</t>
  </si>
  <si>
    <t>(นักบริหารงานทั่วไป)</t>
  </si>
  <si>
    <t>นิติกร</t>
  </si>
  <si>
    <t xml:space="preserve"> -</t>
  </si>
  <si>
    <t>ผู้ช่วยนักวิเคราะห์นโยบายและแผน</t>
  </si>
  <si>
    <t>ผู้ช่วยนักทรัพยากรบุคคล</t>
  </si>
  <si>
    <t>ผู้ช่วยเจ้าพนักงานธุรการ</t>
  </si>
  <si>
    <t>(นักบริหารงานการคลัง)</t>
  </si>
  <si>
    <t>ผู้ช่วยเจ้าพนักงานการเงินและบัญชี</t>
  </si>
  <si>
    <t>ผู้ช่วยเจ้าพนักงานจัดเก็บรายได้</t>
  </si>
  <si>
    <t>(นักบริหารงานช่าง)</t>
  </si>
  <si>
    <t>ผู้ช่วยเจ้าพนักงานการประปา</t>
  </si>
  <si>
    <t>(นักบริหารงานสาธารณสุข)</t>
  </si>
  <si>
    <t>(นักบริหารงานการศึกษา)</t>
  </si>
  <si>
    <t>ตามข้อบัญญัติ งบประมาณรายจ่ายประจำปี ๒๕60</t>
  </si>
  <si>
    <t>ผู้ช่วยเจ้าพนักงานพัสดุ</t>
  </si>
  <si>
    <t xml:space="preserve">งบประมาณรายจ่ายประจำปี 2560  เป็นเงิน = </t>
  </si>
  <si>
    <t>งบประมาณรายจ่ายประจำปี 2561 เป็นเงิน =</t>
  </si>
  <si>
    <t>งบประมาณรายจ่ายประจำปี 2562 เป็นเงิน =</t>
  </si>
  <si>
    <t>ประมาณการเพิ่มขึ้นร้อยละ ๕ ของงบประมาณรายจ่ายประจำปี ๒๕60 (36,206,630x5%+36,206,630 =38,016,961.50 )</t>
  </si>
  <si>
    <t>ประมาณการเพิ่มขึ้นร้อยละ ๕ ของงบประมาณรายจ่ายประจำปี 2561 (38,016,961.50x5%+38,016,961.50 = 39,917,809.57)</t>
  </si>
  <si>
    <t>งบประมาณรายจ่ายประจำปี 2563 เป็นเงิน =</t>
  </si>
  <si>
    <t>ประมาณการเพิ่มขึ้นร้อยละ ๕ ของงบประมาณรายจ่ายประจำปี 2562 (39,917,809.57x5%+39,917,809.57= 41,913,700.04)</t>
  </si>
  <si>
    <t>ปง./ชก.</t>
  </si>
  <si>
    <t>วิศวกรโยธา</t>
  </si>
  <si>
    <t>+1</t>
  </si>
  <si>
    <t>1</t>
  </si>
  <si>
    <t>กำหนดเพิ่ม</t>
  </si>
  <si>
    <t>ยุบ 1 อัตรา</t>
  </si>
  <si>
    <t>ระดับ</t>
  </si>
  <si>
    <t>ตำแหน่ง</t>
  </si>
  <si>
    <t>ต้น</t>
  </si>
  <si>
    <t>รองปลัด อบต.</t>
  </si>
  <si>
    <t>สำนักปลัด</t>
  </si>
  <si>
    <t>นักป้องกันและบรรเทาสาธารณภัย</t>
  </si>
  <si>
    <t>ครู (คศ.1)</t>
  </si>
  <si>
    <t>ครู (ครูผู้ช่วย)</t>
  </si>
  <si>
    <t>ลูกจ้างประจำ</t>
  </si>
  <si>
    <t>ยาม</t>
  </si>
  <si>
    <t>นักการภารโรง</t>
  </si>
  <si>
    <t>นักวิชาการคลัง</t>
  </si>
  <si>
    <t>เจ้าพนักงานการเงินและบัญชี</t>
  </si>
  <si>
    <t>-1</t>
  </si>
  <si>
    <t>ยุบเลิก</t>
  </si>
  <si>
    <t>ผู้ช่วยนายช่างเขียนแบบ</t>
  </si>
  <si>
    <t>ผู้ช่วยนายช่างไฟฟ่า</t>
  </si>
  <si>
    <t>ประมาณการเพิ่มขึ้นร้อยละ ๕ ของงบประมาณรายจ่ายประจำปี 2562 (36,120,000x5%+36,120,000 = 37,926,000)</t>
  </si>
  <si>
    <t>ประมาณการเพิ่มขึ้นร้อยละ ๕ ของงบประมาณรายจ่ายประจำปี 2562 (37,926,000x5%+37,926,000= 39,822,300)</t>
  </si>
  <si>
    <t xml:space="preserve">               องค์การบริหารส่วนตำบลสุโสะ  นำผลวิเคราะห์การกำหนดอัตรากำลังพนักงานส่วนตำบล ลูกจ้างประจำ และพนักงานจ้าง มาคำนวณภาระค่าใช้จ่ายด้านการบริหารงานบุคคล</t>
  </si>
  <si>
    <t xml:space="preserve"> -2-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</si>
</sst>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23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sz val="14"/>
      <color theme="1"/>
      <name val="TH SarabunIT๙"/>
      <family val="2"/>
    </font>
    <font>
      <b/>
      <u/>
      <sz val="16"/>
      <color theme="1"/>
      <name val="TH SarabunIT๙"/>
      <family val="2"/>
    </font>
    <font>
      <b/>
      <i/>
      <sz val="16"/>
      <color theme="1"/>
      <name val="TH SarabunIT๙"/>
      <family val="2"/>
    </font>
    <font>
      <b/>
      <i/>
      <sz val="16"/>
      <color indexed="8"/>
      <name val="TH SarabunIT๙"/>
      <family val="2"/>
    </font>
    <font>
      <sz val="12"/>
      <color theme="1"/>
      <name val="TH SarabunIT๙"/>
      <family val="2"/>
    </font>
    <font>
      <sz val="11"/>
      <color theme="1"/>
      <name val="Tahoma"/>
      <family val="2"/>
      <charset val="222"/>
      <scheme val="minor"/>
    </font>
    <font>
      <sz val="14"/>
      <color indexed="8"/>
      <name val="TH SarabunIT๙"/>
      <family val="2"/>
    </font>
    <font>
      <b/>
      <sz val="12"/>
      <name val="TH SarabunIT๙"/>
      <family val="2"/>
    </font>
    <font>
      <sz val="12"/>
      <name val="TH SarabunIT๙"/>
      <family val="2"/>
    </font>
    <font>
      <sz val="12"/>
      <color indexed="8"/>
      <name val="TH SarabunIT๙"/>
      <family val="2"/>
    </font>
    <font>
      <sz val="11.5"/>
      <color theme="1"/>
      <name val="TH SarabunIT๙"/>
      <family val="2"/>
    </font>
    <font>
      <b/>
      <sz val="11.5"/>
      <color theme="1"/>
      <name val="TH SarabunIT๙"/>
      <family val="2"/>
    </font>
    <font>
      <sz val="11.5"/>
      <color theme="1"/>
      <name val="Tahoma"/>
      <family val="2"/>
      <charset val="222"/>
      <scheme val="minor"/>
    </font>
    <font>
      <b/>
      <u/>
      <sz val="11.5"/>
      <color theme="1"/>
      <name val="TH SarabunIT๙"/>
      <family val="2"/>
    </font>
    <font>
      <sz val="10"/>
      <name val="TH SarabunIT๙"/>
      <family val="2"/>
    </font>
    <font>
      <sz val="11.5"/>
      <name val="TH SarabunIT๙"/>
      <family val="2"/>
    </font>
    <font>
      <b/>
      <u/>
      <sz val="11.5"/>
      <name val="TH SarabunIT๙"/>
      <family val="2"/>
    </font>
    <font>
      <b/>
      <sz val="11.5"/>
      <name val="TH SarabunIT๙"/>
      <family val="2"/>
    </font>
    <font>
      <sz val="10.5"/>
      <name val="TH SarabunIT๙"/>
      <family val="2"/>
    </font>
    <font>
      <sz val="11"/>
      <color theme="1"/>
      <name val="TH SarabunIT๙"/>
      <family val="2"/>
    </font>
    <font>
      <b/>
      <u val="double"/>
      <sz val="11.5"/>
      <name val="TH SarabunIT๙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30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3" fontId="1" fillId="0" borderId="0" xfId="0" applyNumberFormat="1" applyFont="1"/>
    <xf numFmtId="0" fontId="1" fillId="0" borderId="0" xfId="0" applyFont="1" applyAlignment="1"/>
    <xf numFmtId="0" fontId="1" fillId="0" borderId="0" xfId="0" applyNumberFormat="1" applyFont="1" applyAlignment="1"/>
    <xf numFmtId="0" fontId="8" fillId="0" borderId="0" xfId="0" applyFont="1" applyBorder="1" applyAlignment="1"/>
    <xf numFmtId="0" fontId="6" fillId="0" borderId="0" xfId="0" applyFont="1"/>
    <xf numFmtId="0" fontId="9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3" fontId="10" fillId="0" borderId="0" xfId="0" applyNumberFormat="1" applyFont="1" applyBorder="1" applyAlignment="1">
      <alignment horizontal="center"/>
    </xf>
    <xf numFmtId="3" fontId="10" fillId="0" borderId="0" xfId="1" applyNumberFormat="1" applyFont="1" applyBorder="1" applyAlignment="1">
      <alignment horizontal="center"/>
    </xf>
    <xf numFmtId="0" fontId="10" fillId="0" borderId="0" xfId="0" applyFont="1" applyBorder="1"/>
    <xf numFmtId="0" fontId="11" fillId="0" borderId="0" xfId="0" applyFont="1" applyBorder="1" applyAlignment="1"/>
    <xf numFmtId="0" fontId="12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12" fillId="3" borderId="13" xfId="0" applyFont="1" applyFill="1" applyBorder="1" applyAlignment="1">
      <alignment horizontal="center"/>
    </xf>
    <xf numFmtId="0" fontId="12" fillId="3" borderId="9" xfId="0" applyFont="1" applyFill="1" applyBorder="1" applyAlignment="1">
      <alignment horizontal="center"/>
    </xf>
    <xf numFmtId="0" fontId="15" fillId="0" borderId="10" xfId="0" applyFont="1" applyBorder="1"/>
    <xf numFmtId="0" fontId="12" fillId="2" borderId="5" xfId="0" applyFont="1" applyFill="1" applyBorder="1" applyAlignment="1">
      <alignment vertical="center"/>
    </xf>
    <xf numFmtId="0" fontId="12" fillId="2" borderId="6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vertical="center"/>
    </xf>
    <xf numFmtId="0" fontId="12" fillId="2" borderId="6" xfId="0" applyFont="1" applyFill="1" applyBorder="1" applyAlignment="1">
      <alignment vertical="center"/>
    </xf>
    <xf numFmtId="0" fontId="12" fillId="2" borderId="8" xfId="0" applyFont="1" applyFill="1" applyBorder="1" applyAlignment="1">
      <alignment vertical="center"/>
    </xf>
    <xf numFmtId="3" fontId="10" fillId="0" borderId="0" xfId="1" applyNumberFormat="1" applyFont="1" applyBorder="1" applyAlignment="1">
      <alignment horizontal="right" shrinkToFit="1"/>
    </xf>
    <xf numFmtId="0" fontId="15" fillId="0" borderId="13" xfId="0" applyFont="1" applyBorder="1"/>
    <xf numFmtId="0" fontId="12" fillId="2" borderId="5" xfId="0" applyFont="1" applyFill="1" applyBorder="1" applyAlignment="1">
      <alignment horizontal="center" vertical="center"/>
    </xf>
    <xf numFmtId="0" fontId="0" fillId="0" borderId="0" xfId="0" applyBorder="1"/>
    <xf numFmtId="0" fontId="12" fillId="2" borderId="8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/>
    </xf>
    <xf numFmtId="0" fontId="12" fillId="2" borderId="13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vertical="center"/>
    </xf>
    <xf numFmtId="0" fontId="0" fillId="0" borderId="0" xfId="0" applyAlignment="1">
      <alignment shrinkToFit="1"/>
    </xf>
    <xf numFmtId="0" fontId="1" fillId="0" borderId="0" xfId="0" applyNumberFormat="1" applyFont="1" applyAlignment="1">
      <alignment shrinkToFit="1"/>
    </xf>
    <xf numFmtId="0" fontId="1" fillId="0" borderId="0" xfId="0" applyFont="1" applyAlignment="1">
      <alignment shrinkToFit="1"/>
    </xf>
    <xf numFmtId="0" fontId="6" fillId="0" borderId="0" xfId="0" applyFont="1" applyAlignment="1">
      <alignment shrinkToFit="1"/>
    </xf>
    <xf numFmtId="49" fontId="10" fillId="0" borderId="0" xfId="0" applyNumberFormat="1" applyFont="1" applyBorder="1" applyAlignment="1">
      <alignment horizontal="center" shrinkToFit="1"/>
    </xf>
    <xf numFmtId="0" fontId="8" fillId="0" borderId="0" xfId="0" applyFont="1" applyBorder="1" applyAlignment="1">
      <alignment shrinkToFit="1"/>
    </xf>
    <xf numFmtId="0" fontId="2" fillId="0" borderId="0" xfId="0" applyFont="1" applyAlignment="1">
      <alignment shrinkToFit="1"/>
    </xf>
    <xf numFmtId="0" fontId="12" fillId="0" borderId="5" xfId="0" applyFont="1" applyBorder="1" applyAlignment="1">
      <alignment horizontal="center"/>
    </xf>
    <xf numFmtId="0" fontId="17" fillId="0" borderId="1" xfId="0" applyFont="1" applyBorder="1"/>
    <xf numFmtId="0" fontId="17" fillId="0" borderId="1" xfId="0" applyFont="1" applyBorder="1" applyAlignment="1">
      <alignment horizontal="center" shrinkToFit="1"/>
    </xf>
    <xf numFmtId="0" fontId="17" fillId="0" borderId="1" xfId="0" applyFont="1" applyBorder="1" applyAlignment="1">
      <alignment horizontal="center"/>
    </xf>
    <xf numFmtId="3" fontId="17" fillId="0" borderId="1" xfId="0" applyNumberFormat="1" applyFont="1" applyBorder="1"/>
    <xf numFmtId="3" fontId="17" fillId="0" borderId="1" xfId="0" applyNumberFormat="1" applyFont="1" applyBorder="1" applyAlignment="1">
      <alignment horizontal="center"/>
    </xf>
    <xf numFmtId="0" fontId="17" fillId="0" borderId="9" xfId="0" applyFont="1" applyBorder="1"/>
    <xf numFmtId="0" fontId="17" fillId="0" borderId="9" xfId="0" applyFont="1" applyBorder="1" applyAlignment="1">
      <alignment horizontal="center" shrinkToFit="1"/>
    </xf>
    <xf numFmtId="0" fontId="17" fillId="0" borderId="9" xfId="0" applyFont="1" applyBorder="1" applyAlignment="1">
      <alignment horizontal="center"/>
    </xf>
    <xf numFmtId="3" fontId="17" fillId="0" borderId="9" xfId="0" applyNumberFormat="1" applyFont="1" applyBorder="1"/>
    <xf numFmtId="3" fontId="17" fillId="0" borderId="9" xfId="0" applyNumberFormat="1" applyFont="1" applyBorder="1" applyAlignment="1">
      <alignment horizontal="center"/>
    </xf>
    <xf numFmtId="0" fontId="18" fillId="0" borderId="11" xfId="0" applyFont="1" applyBorder="1" applyAlignment="1"/>
    <xf numFmtId="0" fontId="18" fillId="0" borderId="11" xfId="0" applyFont="1" applyBorder="1" applyAlignment="1">
      <alignment shrinkToFit="1"/>
    </xf>
    <xf numFmtId="0" fontId="18" fillId="0" borderId="12" xfId="0" applyFont="1" applyBorder="1" applyAlignment="1"/>
    <xf numFmtId="0" fontId="17" fillId="0" borderId="13" xfId="0" applyFont="1" applyBorder="1"/>
    <xf numFmtId="0" fontId="17" fillId="0" borderId="13" xfId="0" applyFont="1" applyBorder="1" applyAlignment="1">
      <alignment horizontal="center" shrinkToFit="1"/>
    </xf>
    <xf numFmtId="0" fontId="17" fillId="0" borderId="13" xfId="0" applyFont="1" applyBorder="1" applyAlignment="1">
      <alignment horizontal="center"/>
    </xf>
    <xf numFmtId="0" fontId="17" fillId="0" borderId="13" xfId="0" applyFont="1" applyBorder="1" applyAlignment="1">
      <alignment shrinkToFit="1"/>
    </xf>
    <xf numFmtId="49" fontId="17" fillId="0" borderId="13" xfId="0" applyNumberFormat="1" applyFont="1" applyBorder="1" applyAlignment="1">
      <alignment horizontal="center" shrinkToFit="1"/>
    </xf>
    <xf numFmtId="3" fontId="17" fillId="0" borderId="1" xfId="0" applyNumberFormat="1" applyFont="1" applyBorder="1" applyAlignment="1">
      <alignment horizontal="right"/>
    </xf>
    <xf numFmtId="49" fontId="17" fillId="0" borderId="1" xfId="0" applyNumberFormat="1" applyFont="1" applyBorder="1" applyAlignment="1">
      <alignment horizontal="center"/>
    </xf>
    <xf numFmtId="0" fontId="18" fillId="0" borderId="9" xfId="0" applyFont="1" applyBorder="1"/>
    <xf numFmtId="0" fontId="18" fillId="0" borderId="13" xfId="0" applyFont="1" applyBorder="1"/>
    <xf numFmtId="3" fontId="17" fillId="0" borderId="13" xfId="0" applyNumberFormat="1" applyFont="1" applyBorder="1"/>
    <xf numFmtId="3" fontId="17" fillId="0" borderId="13" xfId="0" applyNumberFormat="1" applyFont="1" applyBorder="1" applyAlignment="1">
      <alignment horizontal="center"/>
    </xf>
    <xf numFmtId="3" fontId="19" fillId="0" borderId="1" xfId="0" applyNumberFormat="1" applyFont="1" applyBorder="1" applyAlignment="1">
      <alignment horizontal="center"/>
    </xf>
    <xf numFmtId="3" fontId="19" fillId="0" borderId="13" xfId="0" applyNumberFormat="1" applyFont="1" applyBorder="1" applyAlignment="1">
      <alignment horizontal="center"/>
    </xf>
    <xf numFmtId="49" fontId="17" fillId="0" borderId="1" xfId="0" applyNumberFormat="1" applyFont="1" applyBorder="1" applyAlignment="1">
      <alignment horizontal="center" shrinkToFit="1"/>
    </xf>
    <xf numFmtId="49" fontId="17" fillId="0" borderId="9" xfId="0" applyNumberFormat="1" applyFont="1" applyBorder="1" applyAlignment="1">
      <alignment horizontal="center" shrinkToFit="1"/>
    </xf>
    <xf numFmtId="49" fontId="19" fillId="0" borderId="13" xfId="0" applyNumberFormat="1" applyFont="1" applyBorder="1" applyAlignment="1">
      <alignment horizontal="center"/>
    </xf>
    <xf numFmtId="0" fontId="18" fillId="0" borderId="13" xfId="0" applyFont="1" applyBorder="1" applyAlignment="1"/>
    <xf numFmtId="0" fontId="18" fillId="0" borderId="13" xfId="0" applyFont="1" applyBorder="1" applyAlignment="1">
      <alignment shrinkToFit="1"/>
    </xf>
    <xf numFmtId="0" fontId="17" fillId="0" borderId="5" xfId="0" applyFont="1" applyBorder="1" applyAlignment="1">
      <alignment shrinkToFit="1"/>
    </xf>
    <xf numFmtId="49" fontId="17" fillId="0" borderId="5" xfId="0" applyNumberFormat="1" applyFont="1" applyBorder="1" applyAlignment="1">
      <alignment horizontal="center" shrinkToFit="1"/>
    </xf>
    <xf numFmtId="0" fontId="17" fillId="0" borderId="5" xfId="0" applyFont="1" applyBorder="1" applyAlignment="1">
      <alignment horizontal="center"/>
    </xf>
    <xf numFmtId="3" fontId="17" fillId="0" borderId="5" xfId="0" applyNumberFormat="1" applyFont="1" applyBorder="1"/>
    <xf numFmtId="3" fontId="17" fillId="0" borderId="5" xfId="0" applyNumberFormat="1" applyFont="1" applyBorder="1" applyAlignment="1">
      <alignment horizontal="center"/>
    </xf>
    <xf numFmtId="3" fontId="19" fillId="0" borderId="5" xfId="0" applyNumberFormat="1" applyFont="1" applyBorder="1" applyAlignment="1">
      <alignment horizontal="center"/>
    </xf>
    <xf numFmtId="49" fontId="17" fillId="0" borderId="13" xfId="0" applyNumberFormat="1" applyFont="1" applyBorder="1" applyAlignment="1">
      <alignment horizontal="center"/>
    </xf>
    <xf numFmtId="3" fontId="17" fillId="0" borderId="13" xfId="0" applyNumberFormat="1" applyFont="1" applyBorder="1" applyAlignment="1">
      <alignment horizontal="right"/>
    </xf>
    <xf numFmtId="0" fontId="17" fillId="0" borderId="1" xfId="0" applyFont="1" applyBorder="1" applyAlignment="1">
      <alignment shrinkToFit="1"/>
    </xf>
    <xf numFmtId="0" fontId="20" fillId="0" borderId="9" xfId="0" applyFont="1" applyBorder="1"/>
    <xf numFmtId="0" fontId="17" fillId="3" borderId="9" xfId="0" applyFont="1" applyFill="1" applyBorder="1"/>
    <xf numFmtId="49" fontId="17" fillId="3" borderId="9" xfId="0" applyNumberFormat="1" applyFont="1" applyFill="1" applyBorder="1" applyAlignment="1">
      <alignment horizontal="center" shrinkToFit="1"/>
    </xf>
    <xf numFmtId="0" fontId="17" fillId="3" borderId="9" xfId="0" applyFont="1" applyFill="1" applyBorder="1" applyAlignment="1">
      <alignment horizontal="center"/>
    </xf>
    <xf numFmtId="3" fontId="17" fillId="3" borderId="13" xfId="0" applyNumberFormat="1" applyFont="1" applyFill="1" applyBorder="1" applyAlignment="1">
      <alignment horizontal="center"/>
    </xf>
    <xf numFmtId="3" fontId="17" fillId="3" borderId="1" xfId="0" applyNumberFormat="1" applyFont="1" applyFill="1" applyBorder="1" applyAlignment="1">
      <alignment horizontal="center"/>
    </xf>
    <xf numFmtId="0" fontId="17" fillId="3" borderId="13" xfId="0" applyFont="1" applyFill="1" applyBorder="1" applyAlignment="1">
      <alignment horizontal="left"/>
    </xf>
    <xf numFmtId="49" fontId="17" fillId="3" borderId="13" xfId="0" applyNumberFormat="1" applyFont="1" applyFill="1" applyBorder="1" applyAlignment="1">
      <alignment horizontal="center" shrinkToFit="1"/>
    </xf>
    <xf numFmtId="0" fontId="17" fillId="3" borderId="13" xfId="0" applyFont="1" applyFill="1" applyBorder="1" applyAlignment="1">
      <alignment horizontal="center"/>
    </xf>
    <xf numFmtId="49" fontId="17" fillId="3" borderId="13" xfId="0" applyNumberFormat="1" applyFont="1" applyFill="1" applyBorder="1" applyAlignment="1">
      <alignment horizontal="center"/>
    </xf>
    <xf numFmtId="3" fontId="17" fillId="3" borderId="1" xfId="0" applyNumberFormat="1" applyFont="1" applyFill="1" applyBorder="1" applyAlignment="1">
      <alignment horizontal="center" shrinkToFit="1"/>
    </xf>
    <xf numFmtId="0" fontId="19" fillId="0" borderId="13" xfId="0" applyFont="1" applyBorder="1" applyAlignment="1">
      <alignment horizontal="left"/>
    </xf>
    <xf numFmtId="0" fontId="19" fillId="0" borderId="13" xfId="0" applyFont="1" applyBorder="1" applyAlignment="1">
      <alignment shrinkToFit="1"/>
    </xf>
    <xf numFmtId="49" fontId="19" fillId="4" borderId="1" xfId="0" applyNumberFormat="1" applyFont="1" applyFill="1" applyBorder="1" applyAlignment="1">
      <alignment horizontal="center"/>
    </xf>
    <xf numFmtId="3" fontId="19" fillId="0" borderId="13" xfId="0" applyNumberFormat="1" applyFont="1" applyBorder="1" applyAlignment="1">
      <alignment horizontal="right"/>
    </xf>
    <xf numFmtId="3" fontId="19" fillId="0" borderId="13" xfId="0" applyNumberFormat="1" applyFont="1" applyBorder="1" applyAlignment="1">
      <alignment horizontal="right" shrinkToFit="1"/>
    </xf>
    <xf numFmtId="0" fontId="19" fillId="0" borderId="13" xfId="0" applyFont="1" applyBorder="1"/>
    <xf numFmtId="0" fontId="17" fillId="0" borderId="13" xfId="0" applyFont="1" applyBorder="1" applyAlignment="1">
      <alignment horizontal="left"/>
    </xf>
    <xf numFmtId="49" fontId="17" fillId="0" borderId="14" xfId="0" applyNumberFormat="1" applyFont="1" applyBorder="1" applyAlignment="1">
      <alignment horizontal="center" shrinkToFit="1"/>
    </xf>
    <xf numFmtId="0" fontId="17" fillId="0" borderId="14" xfId="0" applyFont="1" applyBorder="1" applyAlignment="1">
      <alignment horizontal="center"/>
    </xf>
    <xf numFmtId="0" fontId="17" fillId="0" borderId="13" xfId="0" quotePrefix="1" applyFont="1" applyBorder="1" applyAlignment="1">
      <alignment horizontal="center"/>
    </xf>
    <xf numFmtId="3" fontId="17" fillId="0" borderId="13" xfId="0" quotePrefix="1" applyNumberFormat="1" applyFont="1" applyBorder="1" applyAlignment="1">
      <alignment horizontal="center"/>
    </xf>
    <xf numFmtId="3" fontId="19" fillId="0" borderId="13" xfId="0" quotePrefix="1" applyNumberFormat="1" applyFont="1" applyBorder="1" applyAlignment="1">
      <alignment horizontal="center"/>
    </xf>
    <xf numFmtId="3" fontId="19" fillId="0" borderId="13" xfId="0" applyNumberFormat="1" applyFont="1" applyBorder="1" applyAlignment="1"/>
    <xf numFmtId="4" fontId="19" fillId="0" borderId="1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 shrinkToFit="1"/>
    </xf>
    <xf numFmtId="49" fontId="13" fillId="0" borderId="13" xfId="0" applyNumberFormat="1" applyFont="1" applyBorder="1"/>
    <xf numFmtId="0" fontId="0" fillId="3" borderId="0" xfId="0" applyFill="1"/>
    <xf numFmtId="0" fontId="0" fillId="0" borderId="0" xfId="0" applyFill="1"/>
    <xf numFmtId="3" fontId="2" fillId="0" borderId="0" xfId="0" applyNumberFormat="1" applyFont="1"/>
    <xf numFmtId="3" fontId="6" fillId="0" borderId="0" xfId="0" applyNumberFormat="1" applyFont="1"/>
    <xf numFmtId="0" fontId="17" fillId="0" borderId="5" xfId="0" applyFont="1" applyBorder="1"/>
    <xf numFmtId="49" fontId="21" fillId="0" borderId="9" xfId="0" applyNumberFormat="1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0" fillId="0" borderId="0" xfId="0" applyAlignment="1">
      <alignment shrinkToFit="1"/>
    </xf>
    <xf numFmtId="0" fontId="12" fillId="6" borderId="1" xfId="0" applyFont="1" applyFill="1" applyBorder="1" applyAlignment="1">
      <alignment horizontal="center" vertical="center" shrinkToFit="1"/>
    </xf>
    <xf numFmtId="0" fontId="12" fillId="6" borderId="5" xfId="0" applyFont="1" applyFill="1" applyBorder="1" applyAlignment="1">
      <alignment horizontal="center" vertical="center" shrinkToFit="1"/>
    </xf>
    <xf numFmtId="0" fontId="0" fillId="6" borderId="5" xfId="0" applyFill="1" applyBorder="1" applyAlignment="1">
      <alignment vertical="center" shrinkToFit="1"/>
    </xf>
    <xf numFmtId="0" fontId="12" fillId="6" borderId="6" xfId="0" applyFont="1" applyFill="1" applyBorder="1" applyAlignment="1">
      <alignment horizontal="center" vertical="center"/>
    </xf>
    <xf numFmtId="0" fontId="12" fillId="6" borderId="7" xfId="0" applyFont="1" applyFill="1" applyBorder="1" applyAlignment="1">
      <alignment vertical="center"/>
    </xf>
    <xf numFmtId="0" fontId="12" fillId="6" borderId="8" xfId="0" applyFont="1" applyFill="1" applyBorder="1" applyAlignment="1">
      <alignment horizontal="center" vertical="center"/>
    </xf>
    <xf numFmtId="0" fontId="12" fillId="6" borderId="6" xfId="0" applyFont="1" applyFill="1" applyBorder="1" applyAlignment="1">
      <alignment vertical="center"/>
    </xf>
    <xf numFmtId="0" fontId="12" fillId="6" borderId="8" xfId="0" applyFont="1" applyFill="1" applyBorder="1" applyAlignment="1">
      <alignment vertical="center"/>
    </xf>
    <xf numFmtId="0" fontId="12" fillId="6" borderId="5" xfId="0" applyFont="1" applyFill="1" applyBorder="1" applyAlignment="1">
      <alignment vertical="center"/>
    </xf>
    <xf numFmtId="0" fontId="0" fillId="6" borderId="9" xfId="0" applyFill="1" applyBorder="1" applyAlignment="1">
      <alignment vertical="center" shrinkToFit="1"/>
    </xf>
    <xf numFmtId="0" fontId="12" fillId="6" borderId="9" xfId="0" applyFont="1" applyFill="1" applyBorder="1" applyAlignment="1">
      <alignment horizontal="center" vertical="center"/>
    </xf>
    <xf numFmtId="0" fontId="12" fillId="6" borderId="5" xfId="0" applyFont="1" applyFill="1" applyBorder="1" applyAlignment="1">
      <alignment horizontal="center" vertical="center"/>
    </xf>
    <xf numFmtId="0" fontId="12" fillId="6" borderId="13" xfId="0" applyFont="1" applyFill="1" applyBorder="1" applyAlignment="1">
      <alignment horizontal="center" vertical="center"/>
    </xf>
    <xf numFmtId="0" fontId="14" fillId="6" borderId="9" xfId="0" applyFont="1" applyFill="1" applyBorder="1" applyAlignment="1">
      <alignment vertical="center"/>
    </xf>
    <xf numFmtId="3" fontId="17" fillId="3" borderId="1" xfId="0" applyNumberFormat="1" applyFont="1" applyFill="1" applyBorder="1" applyAlignment="1">
      <alignment horizontal="center" vertical="center"/>
    </xf>
    <xf numFmtId="0" fontId="17" fillId="3" borderId="13" xfId="0" applyFont="1" applyFill="1" applyBorder="1"/>
    <xf numFmtId="0" fontId="17" fillId="3" borderId="13" xfId="0" applyFont="1" applyFill="1" applyBorder="1" applyAlignment="1">
      <alignment horizontal="center" shrinkToFit="1"/>
    </xf>
    <xf numFmtId="3" fontId="17" fillId="7" borderId="1" xfId="0" applyNumberFormat="1" applyFont="1" applyFill="1" applyBorder="1" applyAlignment="1">
      <alignment horizontal="center" vertical="center"/>
    </xf>
    <xf numFmtId="3" fontId="17" fillId="7" borderId="1" xfId="0" applyNumberFormat="1" applyFont="1" applyFill="1" applyBorder="1" applyAlignment="1">
      <alignment horizontal="center"/>
    </xf>
    <xf numFmtId="0" fontId="12" fillId="7" borderId="13" xfId="0" applyFont="1" applyFill="1" applyBorder="1" applyAlignment="1">
      <alignment horizontal="center"/>
    </xf>
    <xf numFmtId="0" fontId="17" fillId="7" borderId="13" xfId="0" applyFont="1" applyFill="1" applyBorder="1"/>
    <xf numFmtId="0" fontId="17" fillId="7" borderId="13" xfId="0" applyFont="1" applyFill="1" applyBorder="1" applyAlignment="1">
      <alignment horizontal="center" shrinkToFit="1"/>
    </xf>
    <xf numFmtId="0" fontId="17" fillId="7" borderId="13" xfId="0" applyFont="1" applyFill="1" applyBorder="1" applyAlignment="1">
      <alignment horizontal="center"/>
    </xf>
    <xf numFmtId="49" fontId="17" fillId="7" borderId="13" xfId="0" applyNumberFormat="1" applyFont="1" applyFill="1" applyBorder="1" applyAlignment="1">
      <alignment horizontal="center" shrinkToFit="1"/>
    </xf>
    <xf numFmtId="0" fontId="12" fillId="8" borderId="5" xfId="0" applyFont="1" applyFill="1" applyBorder="1" applyAlignment="1">
      <alignment vertical="center"/>
    </xf>
    <xf numFmtId="0" fontId="17" fillId="8" borderId="1" xfId="0" applyFont="1" applyFill="1" applyBorder="1"/>
    <xf numFmtId="0" fontId="17" fillId="8" borderId="1" xfId="0" applyFont="1" applyFill="1" applyBorder="1" applyAlignment="1">
      <alignment horizontal="center" shrinkToFit="1"/>
    </xf>
    <xf numFmtId="0" fontId="17" fillId="8" borderId="1" xfId="0" applyFont="1" applyFill="1" applyBorder="1" applyAlignment="1">
      <alignment horizontal="center"/>
    </xf>
    <xf numFmtId="3" fontId="17" fillId="8" borderId="1" xfId="0" applyNumberFormat="1" applyFont="1" applyFill="1" applyBorder="1" applyAlignment="1">
      <alignment horizontal="center" vertical="center"/>
    </xf>
    <xf numFmtId="3" fontId="17" fillId="8" borderId="1" xfId="0" applyNumberFormat="1" applyFont="1" applyFill="1" applyBorder="1" applyAlignment="1">
      <alignment horizontal="center"/>
    </xf>
    <xf numFmtId="0" fontId="0" fillId="8" borderId="5" xfId="0" applyFill="1" applyBorder="1" applyAlignment="1">
      <alignment vertical="center"/>
    </xf>
    <xf numFmtId="0" fontId="17" fillId="8" borderId="9" xfId="0" applyFont="1" applyFill="1" applyBorder="1"/>
    <xf numFmtId="0" fontId="17" fillId="8" borderId="9" xfId="0" applyFont="1" applyFill="1" applyBorder="1" applyAlignment="1">
      <alignment horizontal="center" shrinkToFit="1"/>
    </xf>
    <xf numFmtId="0" fontId="17" fillId="8" borderId="9" xfId="0" applyFont="1" applyFill="1" applyBorder="1" applyAlignment="1">
      <alignment horizontal="center"/>
    </xf>
    <xf numFmtId="3" fontId="17" fillId="8" borderId="9" xfId="0" applyNumberFormat="1" applyFont="1" applyFill="1" applyBorder="1" applyAlignment="1">
      <alignment horizontal="center" vertical="center"/>
    </xf>
    <xf numFmtId="3" fontId="17" fillId="8" borderId="9" xfId="0" applyNumberFormat="1" applyFont="1" applyFill="1" applyBorder="1" applyAlignment="1">
      <alignment horizontal="center"/>
    </xf>
    <xf numFmtId="0" fontId="12" fillId="8" borderId="1" xfId="0" applyFont="1" applyFill="1" applyBorder="1" applyAlignment="1">
      <alignment horizontal="center"/>
    </xf>
    <xf numFmtId="0" fontId="12" fillId="8" borderId="9" xfId="0" applyFont="1" applyFill="1" applyBorder="1" applyAlignment="1">
      <alignment horizontal="center"/>
    </xf>
    <xf numFmtId="3" fontId="17" fillId="8" borderId="9" xfId="0" applyNumberFormat="1" applyFont="1" applyFill="1" applyBorder="1"/>
    <xf numFmtId="0" fontId="18" fillId="8" borderId="12" xfId="0" applyFont="1" applyFill="1" applyBorder="1" applyAlignment="1"/>
    <xf numFmtId="0" fontId="12" fillId="8" borderId="13" xfId="0" applyFont="1" applyFill="1" applyBorder="1" applyAlignment="1">
      <alignment horizontal="center"/>
    </xf>
    <xf numFmtId="0" fontId="17" fillId="8" borderId="13" xfId="0" applyFont="1" applyFill="1" applyBorder="1"/>
    <xf numFmtId="0" fontId="17" fillId="8" borderId="13" xfId="0" applyFont="1" applyFill="1" applyBorder="1" applyAlignment="1">
      <alignment horizontal="center" shrinkToFit="1"/>
    </xf>
    <xf numFmtId="0" fontId="17" fillId="8" borderId="13" xfId="0" applyFont="1" applyFill="1" applyBorder="1" applyAlignment="1">
      <alignment horizontal="center"/>
    </xf>
    <xf numFmtId="49" fontId="17" fillId="8" borderId="13" xfId="0" applyNumberFormat="1" applyFont="1" applyFill="1" applyBorder="1" applyAlignment="1">
      <alignment horizontal="center" shrinkToFit="1"/>
    </xf>
    <xf numFmtId="0" fontId="19" fillId="8" borderId="13" xfId="0" applyFont="1" applyFill="1" applyBorder="1" applyAlignment="1">
      <alignment horizontal="center"/>
    </xf>
    <xf numFmtId="0" fontId="17" fillId="8" borderId="13" xfId="0" applyFont="1" applyFill="1" applyBorder="1" applyAlignment="1">
      <alignment shrinkToFit="1"/>
    </xf>
    <xf numFmtId="49" fontId="17" fillId="8" borderId="1" xfId="0" applyNumberFormat="1" applyFont="1" applyFill="1" applyBorder="1" applyAlignment="1">
      <alignment horizontal="center"/>
    </xf>
    <xf numFmtId="0" fontId="19" fillId="7" borderId="13" xfId="0" applyFont="1" applyFill="1" applyBorder="1" applyAlignment="1">
      <alignment horizontal="center" vertical="center"/>
    </xf>
    <xf numFmtId="0" fontId="19" fillId="8" borderId="13" xfId="0" applyFont="1" applyFill="1" applyBorder="1" applyAlignment="1">
      <alignment horizontal="center" vertical="center"/>
    </xf>
    <xf numFmtId="3" fontId="17" fillId="8" borderId="13" xfId="0" applyNumberFormat="1" applyFont="1" applyFill="1" applyBorder="1" applyAlignment="1">
      <alignment horizontal="center" vertical="center"/>
    </xf>
    <xf numFmtId="3" fontId="17" fillId="8" borderId="13" xfId="0" applyNumberFormat="1" applyFont="1" applyFill="1" applyBorder="1" applyAlignment="1">
      <alignment horizontal="center"/>
    </xf>
    <xf numFmtId="3" fontId="19" fillId="8" borderId="13" xfId="0" applyNumberFormat="1" applyFont="1" applyFill="1" applyBorder="1" applyAlignment="1">
      <alignment horizontal="center"/>
    </xf>
    <xf numFmtId="3" fontId="19" fillId="7" borderId="13" xfId="0" applyNumberFormat="1" applyFont="1" applyFill="1" applyBorder="1" applyAlignment="1">
      <alignment horizontal="center"/>
    </xf>
    <xf numFmtId="3" fontId="17" fillId="8" borderId="13" xfId="0" applyNumberFormat="1" applyFont="1" applyFill="1" applyBorder="1"/>
    <xf numFmtId="0" fontId="12" fillId="8" borderId="1" xfId="0" applyFont="1" applyFill="1" applyBorder="1" applyAlignment="1"/>
    <xf numFmtId="0" fontId="17" fillId="8" borderId="1" xfId="0" applyFont="1" applyFill="1" applyBorder="1" applyAlignment="1"/>
    <xf numFmtId="49" fontId="17" fillId="8" borderId="1" xfId="0" applyNumberFormat="1" applyFont="1" applyFill="1" applyBorder="1" applyAlignment="1">
      <alignment horizontal="center" vertical="center" shrinkToFit="1"/>
    </xf>
    <xf numFmtId="0" fontId="17" fillId="8" borderId="1" xfId="0" applyFont="1" applyFill="1" applyBorder="1" applyAlignment="1">
      <alignment horizontal="center" vertical="center"/>
    </xf>
    <xf numFmtId="3" fontId="19" fillId="8" borderId="1" xfId="0" applyNumberFormat="1" applyFont="1" applyFill="1" applyBorder="1" applyAlignment="1">
      <alignment horizontal="center" vertical="center"/>
    </xf>
    <xf numFmtId="0" fontId="12" fillId="8" borderId="9" xfId="0" applyFont="1" applyFill="1" applyBorder="1" applyAlignment="1"/>
    <xf numFmtId="0" fontId="17" fillId="8" borderId="9" xfId="0" applyFont="1" applyFill="1" applyBorder="1" applyAlignment="1"/>
    <xf numFmtId="49" fontId="17" fillId="8" borderId="9" xfId="0" applyNumberFormat="1" applyFont="1" applyFill="1" applyBorder="1" applyAlignment="1">
      <alignment shrinkToFit="1"/>
    </xf>
    <xf numFmtId="3" fontId="17" fillId="8" borderId="9" xfId="0" applyNumberFormat="1" applyFont="1" applyFill="1" applyBorder="1" applyAlignment="1"/>
    <xf numFmtId="3" fontId="19" fillId="8" borderId="9" xfId="0" applyNumberFormat="1" applyFont="1" applyFill="1" applyBorder="1" applyAlignment="1"/>
    <xf numFmtId="0" fontId="12" fillId="8" borderId="13" xfId="0" applyFont="1" applyFill="1" applyBorder="1"/>
    <xf numFmtId="0" fontId="17" fillId="8" borderId="13" xfId="0" applyFont="1" applyFill="1" applyBorder="1" applyAlignment="1"/>
    <xf numFmtId="0" fontId="12" fillId="3" borderId="5" xfId="0" applyFont="1" applyFill="1" applyBorder="1" applyAlignment="1">
      <alignment horizontal="center"/>
    </xf>
    <xf numFmtId="0" fontId="17" fillId="3" borderId="5" xfId="0" applyFont="1" applyFill="1" applyBorder="1"/>
    <xf numFmtId="49" fontId="17" fillId="3" borderId="5" xfId="0" applyNumberFormat="1" applyFont="1" applyFill="1" applyBorder="1" applyAlignment="1">
      <alignment horizontal="center" shrinkToFit="1"/>
    </xf>
    <xf numFmtId="0" fontId="17" fillId="3" borderId="5" xfId="0" applyFont="1" applyFill="1" applyBorder="1" applyAlignment="1">
      <alignment horizontal="center"/>
    </xf>
    <xf numFmtId="3" fontId="17" fillId="3" borderId="5" xfId="0" applyNumberFormat="1" applyFont="1" applyFill="1" applyBorder="1" applyAlignment="1">
      <alignment horizontal="center" vertical="center"/>
    </xf>
    <xf numFmtId="3" fontId="17" fillId="3" borderId="5" xfId="0" applyNumberFormat="1" applyFont="1" applyFill="1" applyBorder="1" applyAlignment="1">
      <alignment horizontal="center"/>
    </xf>
    <xf numFmtId="3" fontId="19" fillId="3" borderId="9" xfId="0" applyNumberFormat="1" applyFont="1" applyFill="1" applyBorder="1" applyAlignment="1">
      <alignment horizontal="center"/>
    </xf>
    <xf numFmtId="3" fontId="19" fillId="8" borderId="13" xfId="0" applyNumberFormat="1" applyFont="1" applyFill="1" applyBorder="1" applyAlignment="1">
      <alignment horizontal="center" vertical="center"/>
    </xf>
    <xf numFmtId="49" fontId="17" fillId="8" borderId="9" xfId="0" applyNumberFormat="1" applyFont="1" applyFill="1" applyBorder="1" applyAlignment="1">
      <alignment horizontal="center" vertical="center" shrinkToFit="1"/>
    </xf>
    <xf numFmtId="0" fontId="17" fillId="8" borderId="9" xfId="0" applyFont="1" applyFill="1" applyBorder="1" applyAlignment="1">
      <alignment horizontal="center" vertical="center"/>
    </xf>
    <xf numFmtId="3" fontId="17" fillId="8" borderId="9" xfId="0" applyNumberFormat="1" applyFont="1" applyFill="1" applyBorder="1" applyAlignment="1">
      <alignment horizontal="right" vertical="center"/>
    </xf>
    <xf numFmtId="49" fontId="17" fillId="8" borderId="9" xfId="0" applyNumberFormat="1" applyFont="1" applyFill="1" applyBorder="1" applyAlignment="1">
      <alignment horizontal="center" vertical="center"/>
    </xf>
    <xf numFmtId="49" fontId="19" fillId="8" borderId="1" xfId="0" applyNumberFormat="1" applyFont="1" applyFill="1" applyBorder="1" applyAlignment="1">
      <alignment horizontal="center" vertical="center"/>
    </xf>
    <xf numFmtId="49" fontId="19" fillId="8" borderId="13" xfId="0" applyNumberFormat="1" applyFont="1" applyFill="1" applyBorder="1" applyAlignment="1">
      <alignment horizontal="center"/>
    </xf>
    <xf numFmtId="3" fontId="17" fillId="8" borderId="1" xfId="0" applyNumberFormat="1" applyFont="1" applyFill="1" applyBorder="1"/>
    <xf numFmtId="49" fontId="17" fillId="8" borderId="13" xfId="0" applyNumberFormat="1" applyFont="1" applyFill="1" applyBorder="1" applyAlignment="1">
      <alignment horizontal="center" vertical="center" shrinkToFit="1"/>
    </xf>
    <xf numFmtId="0" fontId="17" fillId="8" borderId="13" xfId="0" applyFont="1" applyFill="1" applyBorder="1" applyAlignment="1">
      <alignment horizontal="center" vertical="center"/>
    </xf>
    <xf numFmtId="49" fontId="13" fillId="8" borderId="13" xfId="0" applyNumberFormat="1" applyFont="1" applyFill="1" applyBorder="1"/>
    <xf numFmtId="0" fontId="19" fillId="8" borderId="13" xfId="0" applyFont="1" applyFill="1" applyBorder="1" applyAlignment="1">
      <alignment horizontal="left"/>
    </xf>
    <xf numFmtId="0" fontId="19" fillId="8" borderId="13" xfId="0" applyFont="1" applyFill="1" applyBorder="1" applyAlignment="1">
      <alignment shrinkToFit="1"/>
    </xf>
    <xf numFmtId="3" fontId="17" fillId="8" borderId="13" xfId="0" quotePrefix="1" applyNumberFormat="1" applyFont="1" applyFill="1" applyBorder="1" applyAlignment="1">
      <alignment horizontal="center"/>
    </xf>
    <xf numFmtId="49" fontId="19" fillId="8" borderId="1" xfId="0" applyNumberFormat="1" applyFont="1" applyFill="1" applyBorder="1" applyAlignment="1">
      <alignment horizontal="center"/>
    </xf>
    <xf numFmtId="3" fontId="19" fillId="8" borderId="13" xfId="0" applyNumberFormat="1" applyFont="1" applyFill="1" applyBorder="1" applyAlignment="1">
      <alignment horizontal="right"/>
    </xf>
    <xf numFmtId="3" fontId="19" fillId="8" borderId="13" xfId="0" applyNumberFormat="1" applyFont="1" applyFill="1" applyBorder="1" applyAlignment="1">
      <alignment horizontal="right" shrinkToFit="1"/>
    </xf>
    <xf numFmtId="3" fontId="19" fillId="8" borderId="13" xfId="0" applyNumberFormat="1" applyFont="1" applyFill="1" applyBorder="1" applyAlignment="1">
      <alignment horizontal="center" vertical="center" shrinkToFit="1"/>
    </xf>
    <xf numFmtId="0" fontId="17" fillId="8" borderId="13" xfId="0" applyFont="1" applyFill="1" applyBorder="1" applyAlignment="1">
      <alignment horizontal="left"/>
    </xf>
    <xf numFmtId="49" fontId="17" fillId="8" borderId="14" xfId="0" applyNumberFormat="1" applyFont="1" applyFill="1" applyBorder="1" applyAlignment="1">
      <alignment horizontal="center" shrinkToFit="1"/>
    </xf>
    <xf numFmtId="0" fontId="17" fillId="8" borderId="14" xfId="0" applyFont="1" applyFill="1" applyBorder="1" applyAlignment="1">
      <alignment horizontal="center"/>
    </xf>
    <xf numFmtId="0" fontId="17" fillId="8" borderId="13" xfId="0" quotePrefix="1" applyFont="1" applyFill="1" applyBorder="1" applyAlignment="1">
      <alignment horizontal="center"/>
    </xf>
    <xf numFmtId="49" fontId="17" fillId="8" borderId="13" xfId="0" applyNumberFormat="1" applyFont="1" applyFill="1" applyBorder="1" applyAlignment="1">
      <alignment horizontal="center"/>
    </xf>
    <xf numFmtId="0" fontId="19" fillId="8" borderId="9" xfId="0" applyFont="1" applyFill="1" applyBorder="1" applyAlignment="1">
      <alignment horizontal="center" vertical="center"/>
    </xf>
    <xf numFmtId="0" fontId="19" fillId="8" borderId="13" xfId="0" applyFont="1" applyFill="1" applyBorder="1"/>
    <xf numFmtId="49" fontId="13" fillId="6" borderId="13" xfId="0" applyNumberFormat="1" applyFont="1" applyFill="1" applyBorder="1"/>
    <xf numFmtId="0" fontId="19" fillId="6" borderId="13" xfId="0" applyFont="1" applyFill="1" applyBorder="1" applyAlignment="1">
      <alignment horizontal="left"/>
    </xf>
    <xf numFmtId="0" fontId="19" fillId="6" borderId="13" xfId="0" applyFont="1" applyFill="1" applyBorder="1" applyAlignment="1">
      <alignment shrinkToFit="1"/>
    </xf>
    <xf numFmtId="3" fontId="19" fillId="6" borderId="13" xfId="0" applyNumberFormat="1" applyFont="1" applyFill="1" applyBorder="1" applyAlignment="1">
      <alignment horizontal="center"/>
    </xf>
    <xf numFmtId="3" fontId="19" fillId="6" borderId="13" xfId="0" applyNumberFormat="1" applyFont="1" applyFill="1" applyBorder="1" applyAlignment="1">
      <alignment horizontal="right"/>
    </xf>
    <xf numFmtId="49" fontId="19" fillId="6" borderId="13" xfId="0" applyNumberFormat="1" applyFont="1" applyFill="1" applyBorder="1" applyAlignment="1">
      <alignment horizontal="center"/>
    </xf>
    <xf numFmtId="3" fontId="19" fillId="6" borderId="13" xfId="0" quotePrefix="1" applyNumberFormat="1" applyFont="1" applyFill="1" applyBorder="1" applyAlignment="1">
      <alignment horizontal="center"/>
    </xf>
    <xf numFmtId="3" fontId="19" fillId="6" borderId="13" xfId="0" applyNumberFormat="1" applyFont="1" applyFill="1" applyBorder="1" applyAlignment="1"/>
    <xf numFmtId="3" fontId="19" fillId="6" borderId="13" xfId="0" applyNumberFormat="1" applyFont="1" applyFill="1" applyBorder="1" applyAlignment="1">
      <alignment horizontal="right" shrinkToFit="1"/>
    </xf>
    <xf numFmtId="0" fontId="19" fillId="6" borderId="13" xfId="0" applyFont="1" applyFill="1" applyBorder="1"/>
    <xf numFmtId="0" fontId="19" fillId="6" borderId="10" xfId="0" applyFont="1" applyFill="1" applyBorder="1" applyAlignment="1"/>
    <xf numFmtId="0" fontId="19" fillId="6" borderId="12" xfId="0" applyFont="1" applyFill="1" applyBorder="1" applyAlignment="1"/>
    <xf numFmtId="0" fontId="19" fillId="6" borderId="13" xfId="0" applyFont="1" applyFill="1" applyBorder="1" applyAlignment="1"/>
    <xf numFmtId="0" fontId="17" fillId="6" borderId="13" xfId="0" applyFont="1" applyFill="1" applyBorder="1"/>
    <xf numFmtId="0" fontId="15" fillId="6" borderId="13" xfId="0" applyFont="1" applyFill="1" applyBorder="1"/>
    <xf numFmtId="0" fontId="18" fillId="6" borderId="13" xfId="0" applyFont="1" applyFill="1" applyBorder="1" applyAlignment="1"/>
    <xf numFmtId="0" fontId="18" fillId="6" borderId="12" xfId="0" applyFont="1" applyFill="1" applyBorder="1" applyAlignment="1"/>
    <xf numFmtId="4" fontId="22" fillId="6" borderId="13" xfId="0" applyNumberFormat="1" applyFont="1" applyFill="1" applyBorder="1" applyAlignment="1">
      <alignment horizontal="center" vertical="center"/>
    </xf>
    <xf numFmtId="4" fontId="22" fillId="6" borderId="13" xfId="0" applyNumberFormat="1" applyFont="1" applyFill="1" applyBorder="1" applyAlignment="1">
      <alignment horizontal="center" vertical="center" shrinkToFit="1"/>
    </xf>
    <xf numFmtId="0" fontId="18" fillId="6" borderId="13" xfId="0" applyFont="1" applyFill="1" applyBorder="1" applyAlignment="1">
      <alignment shrinkToFit="1"/>
    </xf>
    <xf numFmtId="0" fontId="12" fillId="6" borderId="13" xfId="0" applyFont="1" applyFill="1" applyBorder="1" applyAlignment="1">
      <alignment horizontal="center"/>
    </xf>
    <xf numFmtId="0" fontId="18" fillId="6" borderId="13" xfId="0" applyFont="1" applyFill="1" applyBorder="1"/>
    <xf numFmtId="0" fontId="17" fillId="6" borderId="13" xfId="0" applyFont="1" applyFill="1" applyBorder="1" applyAlignment="1">
      <alignment horizontal="center" shrinkToFit="1"/>
    </xf>
    <xf numFmtId="0" fontId="17" fillId="6" borderId="13" xfId="0" applyFont="1" applyFill="1" applyBorder="1" applyAlignment="1">
      <alignment horizontal="center"/>
    </xf>
    <xf numFmtId="3" fontId="17" fillId="6" borderId="1" xfId="0" applyNumberFormat="1" applyFont="1" applyFill="1" applyBorder="1"/>
    <xf numFmtId="3" fontId="17" fillId="6" borderId="1" xfId="0" applyNumberFormat="1" applyFont="1" applyFill="1" applyBorder="1" applyAlignment="1">
      <alignment horizontal="center"/>
    </xf>
    <xf numFmtId="49" fontId="17" fillId="6" borderId="13" xfId="0" applyNumberFormat="1" applyFont="1" applyFill="1" applyBorder="1" applyAlignment="1">
      <alignment horizontal="center" shrinkToFit="1"/>
    </xf>
    <xf numFmtId="3" fontId="17" fillId="6" borderId="1" xfId="0" applyNumberFormat="1" applyFont="1" applyFill="1" applyBorder="1" applyAlignment="1">
      <alignment horizontal="center" vertical="center"/>
    </xf>
    <xf numFmtId="0" fontId="19" fillId="6" borderId="13" xfId="0" applyFont="1" applyFill="1" applyBorder="1" applyAlignment="1">
      <alignment horizontal="center" vertical="center"/>
    </xf>
    <xf numFmtId="0" fontId="18" fillId="6" borderId="9" xfId="0" applyFont="1" applyFill="1" applyBorder="1"/>
    <xf numFmtId="3" fontId="17" fillId="6" borderId="13" xfId="0" applyNumberFormat="1" applyFont="1" applyFill="1" applyBorder="1"/>
    <xf numFmtId="3" fontId="17" fillId="6" borderId="13" xfId="0" applyNumberFormat="1" applyFont="1" applyFill="1" applyBorder="1" applyAlignment="1">
      <alignment horizontal="center"/>
    </xf>
    <xf numFmtId="49" fontId="21" fillId="6" borderId="13" xfId="0" applyNumberFormat="1" applyFont="1" applyFill="1" applyBorder="1" applyAlignment="1">
      <alignment horizontal="center"/>
    </xf>
    <xf numFmtId="0" fontId="19" fillId="8" borderId="5" xfId="0" applyFont="1" applyFill="1" applyBorder="1" applyAlignment="1">
      <alignment horizontal="center"/>
    </xf>
    <xf numFmtId="0" fontId="12" fillId="8" borderId="10" xfId="0" applyFont="1" applyFill="1" applyBorder="1" applyAlignment="1">
      <alignment horizontal="center"/>
    </xf>
    <xf numFmtId="0" fontId="17" fillId="8" borderId="11" xfId="0" applyFont="1" applyFill="1" applyBorder="1"/>
    <xf numFmtId="49" fontId="17" fillId="8" borderId="11" xfId="0" applyNumberFormat="1" applyFont="1" applyFill="1" applyBorder="1" applyAlignment="1">
      <alignment horizontal="center" shrinkToFit="1"/>
    </xf>
    <xf numFmtId="0" fontId="17" fillId="8" borderId="11" xfId="0" applyFont="1" applyFill="1" applyBorder="1" applyAlignment="1">
      <alignment horizontal="center"/>
    </xf>
    <xf numFmtId="3" fontId="17" fillId="8" borderId="11" xfId="0" applyNumberFormat="1" applyFont="1" applyFill="1" applyBorder="1" applyAlignment="1">
      <alignment horizontal="center" vertical="center"/>
    </xf>
    <xf numFmtId="3" fontId="17" fillId="8" borderId="11" xfId="0" applyNumberFormat="1" applyFont="1" applyFill="1" applyBorder="1" applyAlignment="1">
      <alignment horizontal="center"/>
    </xf>
    <xf numFmtId="3" fontId="19" fillId="8" borderId="11" xfId="0" applyNumberFormat="1" applyFont="1" applyFill="1" applyBorder="1" applyAlignment="1">
      <alignment horizontal="center"/>
    </xf>
    <xf numFmtId="3" fontId="17" fillId="8" borderId="11" xfId="0" applyNumberFormat="1" applyFont="1" applyFill="1" applyBorder="1"/>
    <xf numFmtId="0" fontId="17" fillId="8" borderId="12" xfId="0" applyFont="1" applyFill="1" applyBorder="1" applyAlignment="1">
      <alignment horizontal="center"/>
    </xf>
    <xf numFmtId="0" fontId="4" fillId="5" borderId="0" xfId="0" applyFont="1" applyFill="1" applyAlignment="1">
      <alignment horizontal="left"/>
    </xf>
    <xf numFmtId="0" fontId="12" fillId="6" borderId="1" xfId="0" applyFont="1" applyFill="1" applyBorder="1" applyAlignment="1">
      <alignment horizontal="center" vertical="center"/>
    </xf>
    <xf numFmtId="0" fontId="12" fillId="6" borderId="5" xfId="0" applyFont="1" applyFill="1" applyBorder="1" applyAlignment="1">
      <alignment horizontal="center" vertical="center"/>
    </xf>
    <xf numFmtId="0" fontId="0" fillId="6" borderId="5" xfId="0" applyFill="1" applyBorder="1" applyAlignment="1">
      <alignment vertical="center"/>
    </xf>
    <xf numFmtId="0" fontId="0" fillId="6" borderId="9" xfId="0" applyFill="1" applyBorder="1" applyAlignment="1">
      <alignment vertical="center"/>
    </xf>
    <xf numFmtId="0" fontId="12" fillId="6" borderId="1" xfId="0" applyFont="1" applyFill="1" applyBorder="1" applyAlignment="1">
      <alignment horizontal="center" vertical="center" wrapText="1"/>
    </xf>
    <xf numFmtId="0" fontId="0" fillId="6" borderId="5" xfId="0" applyFill="1" applyBorder="1" applyAlignment="1">
      <alignment vertical="center" wrapText="1"/>
    </xf>
    <xf numFmtId="0" fontId="0" fillId="6" borderId="9" xfId="0" applyFill="1" applyBorder="1" applyAlignment="1">
      <alignment vertical="center" wrapText="1"/>
    </xf>
    <xf numFmtId="0" fontId="12" fillId="6" borderId="2" xfId="0" applyFont="1" applyFill="1" applyBorder="1" applyAlignment="1">
      <alignment horizontal="center" vertical="center"/>
    </xf>
    <xf numFmtId="0" fontId="12" fillId="6" borderId="3" xfId="0" applyFont="1" applyFill="1" applyBorder="1" applyAlignment="1">
      <alignment horizontal="center" vertical="center"/>
    </xf>
    <xf numFmtId="0" fontId="12" fillId="6" borderId="15" xfId="0" applyFont="1" applyFill="1" applyBorder="1" applyAlignment="1">
      <alignment horizontal="center" vertical="center"/>
    </xf>
    <xf numFmtId="0" fontId="12" fillId="6" borderId="16" xfId="0" applyFont="1" applyFill="1" applyBorder="1" applyAlignment="1">
      <alignment horizontal="center" vertical="center"/>
    </xf>
    <xf numFmtId="0" fontId="12" fillId="6" borderId="4" xfId="0" applyFont="1" applyFill="1" applyBorder="1" applyAlignment="1">
      <alignment horizontal="center" vertical="center"/>
    </xf>
    <xf numFmtId="0" fontId="12" fillId="6" borderId="6" xfId="0" applyFont="1" applyFill="1" applyBorder="1" applyAlignment="1">
      <alignment horizontal="center" vertical="center"/>
    </xf>
    <xf numFmtId="0" fontId="12" fillId="6" borderId="8" xfId="0" applyFont="1" applyFill="1" applyBorder="1" applyAlignment="1">
      <alignment horizontal="center" vertical="center"/>
    </xf>
    <xf numFmtId="0" fontId="12" fillId="6" borderId="7" xfId="0" applyFont="1" applyFill="1" applyBorder="1" applyAlignment="1">
      <alignment horizontal="center" vertical="center"/>
    </xf>
    <xf numFmtId="49" fontId="10" fillId="0" borderId="0" xfId="0" applyNumberFormat="1" applyFont="1" applyBorder="1" applyAlignment="1">
      <alignment horizontal="left" shrinkToFit="1"/>
    </xf>
    <xf numFmtId="0" fontId="0" fillId="0" borderId="0" xfId="0" applyAlignment="1">
      <alignment shrinkToFit="1"/>
    </xf>
    <xf numFmtId="4" fontId="16" fillId="0" borderId="0" xfId="1" applyNumberFormat="1" applyFont="1" applyBorder="1" applyAlignment="1">
      <alignment horizontal="right" shrinkToFit="1"/>
    </xf>
    <xf numFmtId="3" fontId="10" fillId="0" borderId="0" xfId="0" applyNumberFormat="1" applyFont="1" applyBorder="1" applyAlignment="1">
      <alignment horizontal="left" shrinkToFit="1"/>
    </xf>
    <xf numFmtId="0" fontId="12" fillId="6" borderId="0" xfId="0" applyFont="1" applyFill="1" applyBorder="1" applyAlignment="1">
      <alignment horizontal="center" vertical="center"/>
    </xf>
    <xf numFmtId="0" fontId="13" fillId="0" borderId="10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12" xfId="0" applyFont="1" applyBorder="1" applyAlignment="1">
      <alignment horizontal="center"/>
    </xf>
    <xf numFmtId="0" fontId="0" fillId="0" borderId="0" xfId="0" applyAlignment="1"/>
    <xf numFmtId="0" fontId="12" fillId="2" borderId="2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19" fillId="0" borderId="13" xfId="0" applyFont="1" applyBorder="1" applyAlignment="1">
      <alignment horizontal="left"/>
    </xf>
    <xf numFmtId="0" fontId="12" fillId="2" borderId="6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9" xfId="0" applyBorder="1" applyAlignment="1">
      <alignment vertical="center"/>
    </xf>
    <xf numFmtId="0" fontId="12" fillId="2" borderId="1" xfId="0" applyFont="1" applyFill="1" applyBorder="1" applyAlignment="1">
      <alignment horizontal="center" vertical="center" shrinkToFit="1"/>
    </xf>
    <xf numFmtId="0" fontId="0" fillId="0" borderId="5" xfId="0" applyBorder="1" applyAlignment="1">
      <alignment vertical="center" shrinkToFit="1"/>
    </xf>
    <xf numFmtId="0" fontId="0" fillId="0" borderId="9" xfId="0" applyBorder="1" applyAlignment="1">
      <alignment vertical="center" shrinkToFit="1"/>
    </xf>
    <xf numFmtId="0" fontId="12" fillId="2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9" xfId="0" applyBorder="1" applyAlignment="1">
      <alignment vertical="center" wrapText="1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72"/>
  <sheetViews>
    <sheetView tabSelected="1" zoomScale="110" zoomScaleNormal="110" zoomScaleSheetLayoutView="120" workbookViewId="0">
      <selection activeCell="B6" sqref="B6:B9"/>
    </sheetView>
  </sheetViews>
  <sheetFormatPr defaultRowHeight="14.25"/>
  <cols>
    <col min="1" max="1" width="2.5" customWidth="1"/>
    <col min="2" max="2" width="21.625" customWidth="1"/>
    <col min="3" max="3" width="9.875" style="116" customWidth="1"/>
    <col min="4" max="4" width="4.875" customWidth="1"/>
    <col min="5" max="5" width="7" customWidth="1"/>
    <col min="6" max="6" width="9.125" customWidth="1"/>
    <col min="7" max="7" width="4.75" bestFit="1" customWidth="1"/>
    <col min="8" max="9" width="4.375" bestFit="1" customWidth="1"/>
    <col min="10" max="10" width="4.875" bestFit="1" customWidth="1"/>
    <col min="11" max="12" width="4.375" bestFit="1" customWidth="1"/>
    <col min="13" max="13" width="6.5" customWidth="1"/>
    <col min="14" max="14" width="6.75" customWidth="1"/>
    <col min="15" max="15" width="6.625" customWidth="1"/>
    <col min="16" max="17" width="8.375" customWidth="1"/>
    <col min="18" max="18" width="9.75" customWidth="1"/>
    <col min="19" max="19" width="7" customWidth="1"/>
  </cols>
  <sheetData>
    <row r="1" spans="1:22" ht="20.25">
      <c r="A1" s="3"/>
      <c r="B1" s="259" t="s">
        <v>26</v>
      </c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1"/>
      <c r="O1" s="1"/>
      <c r="P1" s="4"/>
      <c r="Q1" s="4"/>
      <c r="R1" s="4"/>
      <c r="S1" s="4"/>
      <c r="T1" s="4"/>
      <c r="U1" s="4"/>
      <c r="V1" s="1"/>
    </row>
    <row r="2" spans="1:22" ht="20.25">
      <c r="A2" s="3"/>
      <c r="B2" s="6" t="s">
        <v>126</v>
      </c>
      <c r="C2" s="35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5"/>
      <c r="S2" s="5"/>
      <c r="T2" s="5"/>
      <c r="U2" s="5"/>
      <c r="V2" s="5"/>
    </row>
    <row r="3" spans="1:22" ht="20.25">
      <c r="A3" s="3"/>
      <c r="B3" s="5" t="s">
        <v>27</v>
      </c>
      <c r="C3" s="36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</row>
    <row r="4" spans="1:22" ht="20.25">
      <c r="A4" s="3"/>
      <c r="B4" s="5" t="s">
        <v>28</v>
      </c>
      <c r="C4" s="36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</row>
    <row r="6" spans="1:22" ht="15">
      <c r="A6" s="260" t="s">
        <v>0</v>
      </c>
      <c r="B6" s="260" t="s">
        <v>1</v>
      </c>
      <c r="C6" s="117" t="s">
        <v>107</v>
      </c>
      <c r="D6" s="264" t="s">
        <v>62</v>
      </c>
      <c r="E6" s="267" t="s">
        <v>29</v>
      </c>
      <c r="F6" s="268"/>
      <c r="G6" s="271" t="s">
        <v>32</v>
      </c>
      <c r="H6" s="271"/>
      <c r="I6" s="268"/>
      <c r="J6" s="267" t="s">
        <v>35</v>
      </c>
      <c r="K6" s="271"/>
      <c r="L6" s="268"/>
      <c r="M6" s="267" t="s">
        <v>2</v>
      </c>
      <c r="N6" s="271"/>
      <c r="O6" s="268"/>
      <c r="P6" s="267" t="s">
        <v>38</v>
      </c>
      <c r="Q6" s="271"/>
      <c r="R6" s="268"/>
      <c r="S6" s="260" t="s">
        <v>3</v>
      </c>
    </row>
    <row r="7" spans="1:22" ht="15">
      <c r="A7" s="261"/>
      <c r="B7" s="261"/>
      <c r="C7" s="118" t="s">
        <v>108</v>
      </c>
      <c r="D7" s="265"/>
      <c r="E7" s="269"/>
      <c r="F7" s="270"/>
      <c r="G7" s="269" t="s">
        <v>33</v>
      </c>
      <c r="H7" s="279"/>
      <c r="I7" s="270"/>
      <c r="J7" s="269" t="s">
        <v>36</v>
      </c>
      <c r="K7" s="279"/>
      <c r="L7" s="270"/>
      <c r="M7" s="269" t="s">
        <v>37</v>
      </c>
      <c r="N7" s="279"/>
      <c r="O7" s="270"/>
      <c r="P7" s="269"/>
      <c r="Q7" s="279"/>
      <c r="R7" s="270"/>
      <c r="S7" s="261"/>
    </row>
    <row r="8" spans="1:22" ht="15">
      <c r="A8" s="262"/>
      <c r="B8" s="262"/>
      <c r="C8" s="119"/>
      <c r="D8" s="265"/>
      <c r="E8" s="120"/>
      <c r="F8" s="121"/>
      <c r="G8" s="272" t="s">
        <v>34</v>
      </c>
      <c r="H8" s="273"/>
      <c r="I8" s="274"/>
      <c r="J8" s="122"/>
      <c r="K8" s="122"/>
      <c r="L8" s="122"/>
      <c r="M8" s="272"/>
      <c r="N8" s="273"/>
      <c r="O8" s="274"/>
      <c r="P8" s="123"/>
      <c r="Q8" s="124"/>
      <c r="R8" s="121"/>
      <c r="S8" s="125"/>
    </row>
    <row r="9" spans="1:22" ht="15">
      <c r="A9" s="263"/>
      <c r="B9" s="263"/>
      <c r="C9" s="126"/>
      <c r="D9" s="266"/>
      <c r="E9" s="127" t="s">
        <v>31</v>
      </c>
      <c r="F9" s="128" t="s">
        <v>30</v>
      </c>
      <c r="G9" s="129">
        <v>2561</v>
      </c>
      <c r="H9" s="129">
        <v>2562</v>
      </c>
      <c r="I9" s="129">
        <v>2563</v>
      </c>
      <c r="J9" s="129">
        <v>2561</v>
      </c>
      <c r="K9" s="129">
        <v>2562</v>
      </c>
      <c r="L9" s="129">
        <v>2563</v>
      </c>
      <c r="M9" s="129">
        <v>2561</v>
      </c>
      <c r="N9" s="129">
        <v>2562</v>
      </c>
      <c r="O9" s="129">
        <v>2563</v>
      </c>
      <c r="P9" s="129">
        <v>2561</v>
      </c>
      <c r="Q9" s="129">
        <v>2562</v>
      </c>
      <c r="R9" s="129">
        <v>2563</v>
      </c>
      <c r="S9" s="130"/>
      <c r="T9">
        <f>SUM(D9:S9)</f>
        <v>30744</v>
      </c>
    </row>
    <row r="10" spans="1:22" ht="15">
      <c r="A10" s="141">
        <v>1</v>
      </c>
      <c r="B10" s="142" t="s">
        <v>48</v>
      </c>
      <c r="C10" s="143" t="s">
        <v>109</v>
      </c>
      <c r="D10" s="144">
        <v>1</v>
      </c>
      <c r="E10" s="144">
        <v>1</v>
      </c>
      <c r="F10" s="145">
        <v>397320</v>
      </c>
      <c r="G10" s="146">
        <v>1</v>
      </c>
      <c r="H10" s="146">
        <v>1</v>
      </c>
      <c r="I10" s="146">
        <v>1</v>
      </c>
      <c r="J10" s="146" t="s">
        <v>4</v>
      </c>
      <c r="K10" s="146" t="s">
        <v>4</v>
      </c>
      <c r="L10" s="146" t="s">
        <v>4</v>
      </c>
      <c r="M10" s="145">
        <v>13320</v>
      </c>
      <c r="N10" s="145">
        <v>13440</v>
      </c>
      <c r="O10" s="145">
        <v>13320</v>
      </c>
      <c r="P10" s="145">
        <v>410640</v>
      </c>
      <c r="Q10" s="145">
        <v>424080</v>
      </c>
      <c r="R10" s="145">
        <v>437400</v>
      </c>
      <c r="S10" s="142"/>
    </row>
    <row r="11" spans="1:22" ht="15">
      <c r="A11" s="147"/>
      <c r="B11" s="148" t="s">
        <v>78</v>
      </c>
      <c r="C11" s="149"/>
      <c r="D11" s="150"/>
      <c r="E11" s="150"/>
      <c r="F11" s="151"/>
      <c r="G11" s="152"/>
      <c r="H11" s="152"/>
      <c r="I11" s="152"/>
      <c r="J11" s="152"/>
      <c r="K11" s="152"/>
      <c r="L11" s="152"/>
      <c r="M11" s="151"/>
      <c r="N11" s="151"/>
      <c r="O11" s="151"/>
      <c r="P11" s="151"/>
      <c r="Q11" s="151"/>
      <c r="R11" s="151"/>
      <c r="S11" s="148"/>
    </row>
    <row r="12" spans="1:22" ht="15">
      <c r="A12" s="153">
        <v>2</v>
      </c>
      <c r="B12" s="142" t="s">
        <v>110</v>
      </c>
      <c r="C12" s="143" t="s">
        <v>109</v>
      </c>
      <c r="D12" s="144">
        <v>1</v>
      </c>
      <c r="E12" s="144" t="s">
        <v>81</v>
      </c>
      <c r="F12" s="145">
        <v>401940</v>
      </c>
      <c r="G12" s="146">
        <v>1</v>
      </c>
      <c r="H12" s="146">
        <v>1</v>
      </c>
      <c r="I12" s="146">
        <v>1</v>
      </c>
      <c r="J12" s="146" t="s">
        <v>4</v>
      </c>
      <c r="K12" s="146" t="s">
        <v>4</v>
      </c>
      <c r="L12" s="146" t="s">
        <v>4</v>
      </c>
      <c r="M12" s="145">
        <v>10560</v>
      </c>
      <c r="N12" s="145">
        <v>10560</v>
      </c>
      <c r="O12" s="145">
        <v>10560</v>
      </c>
      <c r="P12" s="145">
        <v>412500</v>
      </c>
      <c r="Q12" s="145">
        <v>423060</v>
      </c>
      <c r="R12" s="145">
        <v>433620</v>
      </c>
      <c r="S12" s="249" t="s">
        <v>42</v>
      </c>
      <c r="T12">
        <f>SUM(D12:S12)</f>
        <v>1702804</v>
      </c>
    </row>
    <row r="13" spans="1:22" ht="15">
      <c r="A13" s="154"/>
      <c r="B13" s="148" t="s">
        <v>78</v>
      </c>
      <c r="C13" s="149"/>
      <c r="D13" s="150"/>
      <c r="E13" s="150"/>
      <c r="F13" s="155"/>
      <c r="G13" s="152"/>
      <c r="H13" s="152"/>
      <c r="I13" s="152"/>
      <c r="J13" s="152"/>
      <c r="K13" s="152"/>
      <c r="L13" s="152"/>
      <c r="M13" s="155"/>
      <c r="N13" s="155"/>
      <c r="O13" s="155"/>
      <c r="P13" s="155"/>
      <c r="Q13" s="155"/>
      <c r="R13" s="155"/>
      <c r="S13" s="148"/>
    </row>
    <row r="14" spans="1:22" ht="15">
      <c r="A14" s="230"/>
      <c r="B14" s="232" t="s">
        <v>111</v>
      </c>
      <c r="C14" s="235"/>
      <c r="D14" s="231"/>
      <c r="E14" s="231"/>
      <c r="F14" s="231"/>
      <c r="G14" s="231"/>
      <c r="H14" s="231"/>
      <c r="I14" s="231"/>
      <c r="J14" s="231"/>
      <c r="K14" s="231"/>
      <c r="L14" s="231"/>
      <c r="M14" s="231"/>
      <c r="N14" s="231"/>
      <c r="O14" s="231"/>
      <c r="P14" s="231"/>
      <c r="Q14" s="231"/>
      <c r="R14" s="231"/>
      <c r="S14" s="231"/>
    </row>
    <row r="15" spans="1:22" ht="15">
      <c r="A15" s="153">
        <v>3</v>
      </c>
      <c r="B15" s="142" t="s">
        <v>49</v>
      </c>
      <c r="C15" s="143" t="s">
        <v>109</v>
      </c>
      <c r="D15" s="144">
        <v>1</v>
      </c>
      <c r="E15" s="144">
        <v>1</v>
      </c>
      <c r="F15" s="145">
        <v>378360</v>
      </c>
      <c r="G15" s="146">
        <v>1</v>
      </c>
      <c r="H15" s="146">
        <v>1</v>
      </c>
      <c r="I15" s="146">
        <v>1</v>
      </c>
      <c r="J15" s="146" t="s">
        <v>4</v>
      </c>
      <c r="K15" s="146" t="s">
        <v>4</v>
      </c>
      <c r="L15" s="146" t="s">
        <v>4</v>
      </c>
      <c r="M15" s="145">
        <v>12960</v>
      </c>
      <c r="N15" s="145">
        <v>13320</v>
      </c>
      <c r="O15" s="145">
        <v>13440</v>
      </c>
      <c r="P15" s="145">
        <v>391320</v>
      </c>
      <c r="Q15" s="145">
        <v>404640</v>
      </c>
      <c r="R15" s="145">
        <v>418080</v>
      </c>
      <c r="S15" s="142"/>
      <c r="T15">
        <f>SUM(D15:S15)</f>
        <v>1632125</v>
      </c>
    </row>
    <row r="16" spans="1:22" ht="15">
      <c r="A16" s="154"/>
      <c r="B16" s="148" t="s">
        <v>79</v>
      </c>
      <c r="C16" s="149"/>
      <c r="D16" s="150"/>
      <c r="E16" s="150"/>
      <c r="F16" s="151"/>
      <c r="G16" s="155"/>
      <c r="H16" s="155"/>
      <c r="I16" s="155"/>
      <c r="J16" s="155"/>
      <c r="K16" s="155"/>
      <c r="L16" s="155"/>
      <c r="M16" s="151"/>
      <c r="N16" s="151"/>
      <c r="O16" s="151"/>
      <c r="P16" s="151"/>
      <c r="Q16" s="151"/>
      <c r="R16" s="151"/>
      <c r="S16" s="148"/>
    </row>
    <row r="17" spans="1:20" ht="15">
      <c r="A17" s="157">
        <v>4</v>
      </c>
      <c r="B17" s="158" t="s">
        <v>51</v>
      </c>
      <c r="C17" s="159" t="s">
        <v>66</v>
      </c>
      <c r="D17" s="160">
        <v>1</v>
      </c>
      <c r="E17" s="160">
        <v>1</v>
      </c>
      <c r="F17" s="145">
        <v>355320</v>
      </c>
      <c r="G17" s="146">
        <v>1</v>
      </c>
      <c r="H17" s="146">
        <v>1</v>
      </c>
      <c r="I17" s="146">
        <v>1</v>
      </c>
      <c r="J17" s="146" t="s">
        <v>4</v>
      </c>
      <c r="K17" s="146" t="s">
        <v>4</v>
      </c>
      <c r="L17" s="146" t="s">
        <v>4</v>
      </c>
      <c r="M17" s="145">
        <v>12000</v>
      </c>
      <c r="N17" s="145">
        <v>12000</v>
      </c>
      <c r="O17" s="145">
        <v>12000</v>
      </c>
      <c r="P17" s="145">
        <v>367320</v>
      </c>
      <c r="Q17" s="145">
        <v>379320</v>
      </c>
      <c r="R17" s="145">
        <v>391320</v>
      </c>
      <c r="S17" s="158"/>
      <c r="T17">
        <f t="shared" ref="T17:T27" si="0">SUM(D17:S17)</f>
        <v>1529285</v>
      </c>
    </row>
    <row r="18" spans="1:20" ht="15">
      <c r="A18" s="157">
        <v>5</v>
      </c>
      <c r="B18" s="158" t="s">
        <v>50</v>
      </c>
      <c r="C18" s="159" t="s">
        <v>66</v>
      </c>
      <c r="D18" s="160">
        <v>1</v>
      </c>
      <c r="E18" s="160">
        <v>1</v>
      </c>
      <c r="F18" s="145">
        <v>207480</v>
      </c>
      <c r="G18" s="146">
        <v>1</v>
      </c>
      <c r="H18" s="146">
        <v>1</v>
      </c>
      <c r="I18" s="146">
        <v>1</v>
      </c>
      <c r="J18" s="146" t="s">
        <v>4</v>
      </c>
      <c r="K18" s="146" t="s">
        <v>4</v>
      </c>
      <c r="L18" s="146" t="s">
        <v>4</v>
      </c>
      <c r="M18" s="145">
        <v>7080</v>
      </c>
      <c r="N18" s="145">
        <v>7680</v>
      </c>
      <c r="O18" s="145">
        <v>7680</v>
      </c>
      <c r="P18" s="145">
        <v>217920</v>
      </c>
      <c r="Q18" s="145">
        <v>225600</v>
      </c>
      <c r="R18" s="145">
        <v>233280</v>
      </c>
      <c r="S18" s="158"/>
      <c r="T18">
        <f t="shared" si="0"/>
        <v>906725</v>
      </c>
    </row>
    <row r="19" spans="1:20" ht="15">
      <c r="A19" s="157">
        <v>6</v>
      </c>
      <c r="B19" s="158" t="s">
        <v>80</v>
      </c>
      <c r="C19" s="161" t="s">
        <v>65</v>
      </c>
      <c r="D19" s="160">
        <v>1</v>
      </c>
      <c r="E19" s="160" t="s">
        <v>81</v>
      </c>
      <c r="F19" s="145">
        <v>355320</v>
      </c>
      <c r="G19" s="146">
        <v>1</v>
      </c>
      <c r="H19" s="146">
        <v>1</v>
      </c>
      <c r="I19" s="146">
        <v>1</v>
      </c>
      <c r="J19" s="146" t="s">
        <v>4</v>
      </c>
      <c r="K19" s="146" t="s">
        <v>4</v>
      </c>
      <c r="L19" s="146" t="s">
        <v>4</v>
      </c>
      <c r="M19" s="145">
        <v>12000</v>
      </c>
      <c r="N19" s="145">
        <v>12000</v>
      </c>
      <c r="O19" s="145">
        <v>12000</v>
      </c>
      <c r="P19" s="145">
        <v>367320</v>
      </c>
      <c r="Q19" s="145">
        <v>379320</v>
      </c>
      <c r="R19" s="145">
        <v>391320</v>
      </c>
      <c r="S19" s="162" t="s">
        <v>42</v>
      </c>
      <c r="T19">
        <f t="shared" si="0"/>
        <v>1529284</v>
      </c>
    </row>
    <row r="20" spans="1:20" ht="15">
      <c r="A20" s="157">
        <v>7</v>
      </c>
      <c r="B20" s="163" t="s">
        <v>15</v>
      </c>
      <c r="C20" s="161" t="s">
        <v>66</v>
      </c>
      <c r="D20" s="160">
        <v>1</v>
      </c>
      <c r="E20" s="160">
        <v>1</v>
      </c>
      <c r="F20" s="145">
        <v>355320</v>
      </c>
      <c r="G20" s="146">
        <v>1</v>
      </c>
      <c r="H20" s="146">
        <v>1</v>
      </c>
      <c r="I20" s="146">
        <v>1</v>
      </c>
      <c r="J20" s="146" t="s">
        <v>4</v>
      </c>
      <c r="K20" s="146" t="s">
        <v>4</v>
      </c>
      <c r="L20" s="146" t="s">
        <v>4</v>
      </c>
      <c r="M20" s="145">
        <v>12000</v>
      </c>
      <c r="N20" s="145">
        <v>12000</v>
      </c>
      <c r="O20" s="145">
        <v>12000</v>
      </c>
      <c r="P20" s="145">
        <v>367320</v>
      </c>
      <c r="Q20" s="145">
        <v>379320</v>
      </c>
      <c r="R20" s="145">
        <v>391320</v>
      </c>
      <c r="S20" s="160"/>
      <c r="T20">
        <f t="shared" si="0"/>
        <v>1529285</v>
      </c>
    </row>
    <row r="21" spans="1:20" ht="15">
      <c r="A21" s="157">
        <v>8</v>
      </c>
      <c r="B21" s="163" t="s">
        <v>14</v>
      </c>
      <c r="C21" s="161" t="s">
        <v>66</v>
      </c>
      <c r="D21" s="160">
        <v>1</v>
      </c>
      <c r="E21" s="160">
        <v>1</v>
      </c>
      <c r="F21" s="145">
        <v>355320</v>
      </c>
      <c r="G21" s="146">
        <v>1</v>
      </c>
      <c r="H21" s="146">
        <v>1</v>
      </c>
      <c r="I21" s="146">
        <v>1</v>
      </c>
      <c r="J21" s="146" t="s">
        <v>4</v>
      </c>
      <c r="K21" s="146" t="s">
        <v>4</v>
      </c>
      <c r="L21" s="146" t="s">
        <v>4</v>
      </c>
      <c r="M21" s="145">
        <v>12000</v>
      </c>
      <c r="N21" s="145">
        <v>12000</v>
      </c>
      <c r="O21" s="145">
        <v>12000</v>
      </c>
      <c r="P21" s="145">
        <v>367320</v>
      </c>
      <c r="Q21" s="145">
        <v>379320</v>
      </c>
      <c r="R21" s="145">
        <v>391320</v>
      </c>
      <c r="S21" s="160"/>
      <c r="T21">
        <f t="shared" si="0"/>
        <v>1529285</v>
      </c>
    </row>
    <row r="22" spans="1:20" ht="15">
      <c r="A22" s="154">
        <v>9</v>
      </c>
      <c r="B22" s="148" t="s">
        <v>112</v>
      </c>
      <c r="C22" s="161" t="s">
        <v>66</v>
      </c>
      <c r="D22" s="160">
        <v>1</v>
      </c>
      <c r="E22" s="160">
        <v>1</v>
      </c>
      <c r="F22" s="145">
        <v>321600</v>
      </c>
      <c r="G22" s="146">
        <v>1</v>
      </c>
      <c r="H22" s="146">
        <v>1</v>
      </c>
      <c r="I22" s="146">
        <v>1</v>
      </c>
      <c r="J22" s="164" t="s">
        <v>81</v>
      </c>
      <c r="K22" s="146" t="s">
        <v>81</v>
      </c>
      <c r="L22" s="146" t="s">
        <v>81</v>
      </c>
      <c r="M22" s="145">
        <v>9240</v>
      </c>
      <c r="N22" s="145">
        <v>9480</v>
      </c>
      <c r="O22" s="145">
        <v>9720</v>
      </c>
      <c r="P22" s="145">
        <v>330840</v>
      </c>
      <c r="Q22" s="145">
        <v>340320</v>
      </c>
      <c r="R22" s="145">
        <v>350040</v>
      </c>
      <c r="S22" s="160"/>
      <c r="T22">
        <f t="shared" si="0"/>
        <v>1371245</v>
      </c>
    </row>
    <row r="23" spans="1:20" ht="15">
      <c r="A23" s="154">
        <v>10</v>
      </c>
      <c r="B23" s="148" t="s">
        <v>5</v>
      </c>
      <c r="C23" s="159" t="s">
        <v>70</v>
      </c>
      <c r="D23" s="160">
        <v>1</v>
      </c>
      <c r="E23" s="160">
        <v>1</v>
      </c>
      <c r="F23" s="145">
        <v>297900</v>
      </c>
      <c r="G23" s="146">
        <v>1</v>
      </c>
      <c r="H23" s="146">
        <v>1</v>
      </c>
      <c r="I23" s="146">
        <v>1</v>
      </c>
      <c r="J23" s="146" t="s">
        <v>4</v>
      </c>
      <c r="K23" s="146" t="s">
        <v>4</v>
      </c>
      <c r="L23" s="146" t="s">
        <v>4</v>
      </c>
      <c r="M23" s="145">
        <v>9720</v>
      </c>
      <c r="N23" s="145">
        <v>9720</v>
      </c>
      <c r="O23" s="145">
        <v>9720</v>
      </c>
      <c r="P23" s="145">
        <v>307620</v>
      </c>
      <c r="Q23" s="145">
        <v>317340</v>
      </c>
      <c r="R23" s="145">
        <v>327060</v>
      </c>
      <c r="S23" s="158"/>
      <c r="T23">
        <f t="shared" si="0"/>
        <v>1279085</v>
      </c>
    </row>
    <row r="24" spans="1:20" ht="15">
      <c r="A24" s="136">
        <v>11</v>
      </c>
      <c r="B24" s="137" t="s">
        <v>113</v>
      </c>
      <c r="C24" s="138" t="s">
        <v>81</v>
      </c>
      <c r="D24" s="139">
        <v>3</v>
      </c>
      <c r="E24" s="139">
        <v>3</v>
      </c>
      <c r="F24" s="135" t="s">
        <v>4</v>
      </c>
      <c r="G24" s="135">
        <v>3</v>
      </c>
      <c r="H24" s="135">
        <v>3</v>
      </c>
      <c r="I24" s="135">
        <v>3</v>
      </c>
      <c r="J24" s="135" t="s">
        <v>4</v>
      </c>
      <c r="K24" s="135" t="s">
        <v>4</v>
      </c>
      <c r="L24" s="135" t="s">
        <v>4</v>
      </c>
      <c r="M24" s="135" t="s">
        <v>4</v>
      </c>
      <c r="N24" s="135" t="s">
        <v>4</v>
      </c>
      <c r="O24" s="135" t="s">
        <v>4</v>
      </c>
      <c r="P24" s="135" t="s">
        <v>4</v>
      </c>
      <c r="Q24" s="135" t="s">
        <v>4</v>
      </c>
      <c r="R24" s="135" t="s">
        <v>4</v>
      </c>
      <c r="S24" s="165" t="s">
        <v>17</v>
      </c>
      <c r="T24">
        <f t="shared" si="0"/>
        <v>15</v>
      </c>
    </row>
    <row r="25" spans="1:20" ht="15">
      <c r="A25" s="136">
        <v>12</v>
      </c>
      <c r="B25" s="137" t="s">
        <v>114</v>
      </c>
      <c r="C25" s="138" t="s">
        <v>4</v>
      </c>
      <c r="D25" s="139">
        <v>1</v>
      </c>
      <c r="E25" s="139">
        <v>1</v>
      </c>
      <c r="F25" s="135" t="s">
        <v>81</v>
      </c>
      <c r="G25" s="135">
        <v>1</v>
      </c>
      <c r="H25" s="135">
        <v>1</v>
      </c>
      <c r="I25" s="135">
        <v>1</v>
      </c>
      <c r="J25" s="135" t="s">
        <v>4</v>
      </c>
      <c r="K25" s="135" t="s">
        <v>4</v>
      </c>
      <c r="L25" s="135" t="s">
        <v>4</v>
      </c>
      <c r="M25" s="135" t="s">
        <v>4</v>
      </c>
      <c r="N25" s="135" t="s">
        <v>4</v>
      </c>
      <c r="O25" s="135" t="s">
        <v>4</v>
      </c>
      <c r="P25" s="135" t="s">
        <v>4</v>
      </c>
      <c r="Q25" s="135" t="s">
        <v>4</v>
      </c>
      <c r="R25" s="135" t="s">
        <v>4</v>
      </c>
      <c r="S25" s="165" t="s">
        <v>17</v>
      </c>
      <c r="T25">
        <f t="shared" si="0"/>
        <v>5</v>
      </c>
    </row>
    <row r="26" spans="1:20" ht="15">
      <c r="A26" s="236"/>
      <c r="B26" s="237" t="s">
        <v>115</v>
      </c>
      <c r="C26" s="238"/>
      <c r="D26" s="239"/>
      <c r="E26" s="239"/>
      <c r="F26" s="240"/>
      <c r="G26" s="241"/>
      <c r="H26" s="241"/>
      <c r="I26" s="241"/>
      <c r="J26" s="241"/>
      <c r="K26" s="241"/>
      <c r="L26" s="241"/>
      <c r="M26" s="240"/>
      <c r="N26" s="240"/>
      <c r="O26" s="240"/>
      <c r="P26" s="240"/>
      <c r="Q26" s="240"/>
      <c r="R26" s="240"/>
      <c r="S26" s="229"/>
      <c r="T26">
        <f t="shared" si="0"/>
        <v>0</v>
      </c>
    </row>
    <row r="27" spans="1:20" ht="15">
      <c r="A27" s="18">
        <v>13</v>
      </c>
      <c r="B27" s="132" t="s">
        <v>5</v>
      </c>
      <c r="C27" s="133" t="s">
        <v>4</v>
      </c>
      <c r="D27" s="90">
        <v>1</v>
      </c>
      <c r="E27" s="90">
        <v>1</v>
      </c>
      <c r="F27" s="131">
        <v>171320</v>
      </c>
      <c r="G27" s="87">
        <v>1</v>
      </c>
      <c r="H27" s="87">
        <v>1</v>
      </c>
      <c r="I27" s="87">
        <v>1</v>
      </c>
      <c r="J27" s="87" t="s">
        <v>4</v>
      </c>
      <c r="K27" s="87" t="s">
        <v>4</v>
      </c>
      <c r="L27" s="87" t="s">
        <v>4</v>
      </c>
      <c r="M27" s="131">
        <v>6480</v>
      </c>
      <c r="N27" s="131">
        <v>7080</v>
      </c>
      <c r="O27" s="131">
        <v>7080</v>
      </c>
      <c r="P27" s="131">
        <v>178200</v>
      </c>
      <c r="Q27" s="131">
        <v>185280</v>
      </c>
      <c r="R27" s="131">
        <v>192360</v>
      </c>
      <c r="S27" s="90"/>
      <c r="T27">
        <f t="shared" si="0"/>
        <v>747805</v>
      </c>
    </row>
    <row r="28" spans="1:20" ht="15">
      <c r="A28" s="236"/>
      <c r="B28" s="237" t="s">
        <v>46</v>
      </c>
      <c r="C28" s="238"/>
      <c r="D28" s="239"/>
      <c r="E28" s="239"/>
      <c r="F28" s="240"/>
      <c r="G28" s="241"/>
      <c r="H28" s="241"/>
      <c r="I28" s="241"/>
      <c r="J28" s="241"/>
      <c r="K28" s="241"/>
      <c r="L28" s="241"/>
      <c r="M28" s="240"/>
      <c r="N28" s="240"/>
      <c r="O28" s="240"/>
      <c r="P28" s="240"/>
      <c r="Q28" s="240"/>
      <c r="R28" s="240"/>
      <c r="S28" s="239"/>
    </row>
    <row r="29" spans="1:20" ht="15">
      <c r="A29" s="157">
        <v>14</v>
      </c>
      <c r="B29" s="158" t="s">
        <v>19</v>
      </c>
      <c r="C29" s="159" t="s">
        <v>4</v>
      </c>
      <c r="D29" s="160">
        <v>1</v>
      </c>
      <c r="E29" s="160">
        <v>1</v>
      </c>
      <c r="F29" s="167">
        <v>215760</v>
      </c>
      <c r="G29" s="168">
        <v>1</v>
      </c>
      <c r="H29" s="168">
        <v>1</v>
      </c>
      <c r="I29" s="168">
        <v>1</v>
      </c>
      <c r="J29" s="168" t="s">
        <v>4</v>
      </c>
      <c r="K29" s="168" t="s">
        <v>4</v>
      </c>
      <c r="L29" s="168" t="s">
        <v>4</v>
      </c>
      <c r="M29" s="167">
        <v>8640</v>
      </c>
      <c r="N29" s="167">
        <v>9000</v>
      </c>
      <c r="O29" s="167">
        <v>9360</v>
      </c>
      <c r="P29" s="167">
        <v>224400</v>
      </c>
      <c r="Q29" s="167">
        <v>233400</v>
      </c>
      <c r="R29" s="167">
        <v>242760</v>
      </c>
      <c r="S29" s="158"/>
      <c r="T29">
        <f>SUM(D29:S29)</f>
        <v>943325</v>
      </c>
    </row>
    <row r="30" spans="1:20" ht="15">
      <c r="A30" s="157">
        <v>15</v>
      </c>
      <c r="B30" s="158" t="s">
        <v>84</v>
      </c>
      <c r="C30" s="159" t="s">
        <v>81</v>
      </c>
      <c r="D30" s="160">
        <v>1</v>
      </c>
      <c r="E30" s="160">
        <v>1</v>
      </c>
      <c r="F30" s="145">
        <v>151800</v>
      </c>
      <c r="G30" s="146">
        <v>1</v>
      </c>
      <c r="H30" s="146">
        <v>1</v>
      </c>
      <c r="I30" s="146">
        <v>1</v>
      </c>
      <c r="J30" s="169" t="s">
        <v>4</v>
      </c>
      <c r="K30" s="169" t="s">
        <v>4</v>
      </c>
      <c r="L30" s="169" t="s">
        <v>4</v>
      </c>
      <c r="M30" s="145">
        <v>6120</v>
      </c>
      <c r="N30" s="145">
        <v>6360</v>
      </c>
      <c r="O30" s="145">
        <v>6600</v>
      </c>
      <c r="P30" s="145">
        <v>157920</v>
      </c>
      <c r="Q30" s="145">
        <v>164280</v>
      </c>
      <c r="R30" s="145">
        <v>170880</v>
      </c>
      <c r="S30" s="158"/>
      <c r="T30">
        <f>SUM(D30:S30)</f>
        <v>663965</v>
      </c>
    </row>
    <row r="31" spans="1:20" ht="15">
      <c r="A31" s="157">
        <v>16</v>
      </c>
      <c r="B31" s="158" t="s">
        <v>24</v>
      </c>
      <c r="C31" s="159" t="s">
        <v>81</v>
      </c>
      <c r="D31" s="160">
        <v>1</v>
      </c>
      <c r="E31" s="160">
        <v>1</v>
      </c>
      <c r="F31" s="145">
        <v>135480</v>
      </c>
      <c r="G31" s="146">
        <v>1</v>
      </c>
      <c r="H31" s="146">
        <v>1</v>
      </c>
      <c r="I31" s="146">
        <v>1</v>
      </c>
      <c r="J31" s="169" t="s">
        <v>4</v>
      </c>
      <c r="K31" s="169" t="s">
        <v>4</v>
      </c>
      <c r="L31" s="169" t="s">
        <v>4</v>
      </c>
      <c r="M31" s="145">
        <v>5520</v>
      </c>
      <c r="N31" s="145">
        <v>5640</v>
      </c>
      <c r="O31" s="145">
        <v>5880</v>
      </c>
      <c r="P31" s="145">
        <v>141000</v>
      </c>
      <c r="Q31" s="145">
        <v>146640</v>
      </c>
      <c r="R31" s="145">
        <v>152520</v>
      </c>
      <c r="S31" s="160"/>
      <c r="T31">
        <f>SUM(D31:S31)</f>
        <v>592685</v>
      </c>
    </row>
    <row r="32" spans="1:20" ht="15">
      <c r="A32" s="136">
        <v>17</v>
      </c>
      <c r="B32" s="137" t="s">
        <v>23</v>
      </c>
      <c r="C32" s="140" t="s">
        <v>81</v>
      </c>
      <c r="D32" s="139">
        <v>7</v>
      </c>
      <c r="E32" s="139">
        <v>5</v>
      </c>
      <c r="F32" s="134" t="s">
        <v>81</v>
      </c>
      <c r="G32" s="135">
        <v>7</v>
      </c>
      <c r="H32" s="135">
        <v>7</v>
      </c>
      <c r="I32" s="135">
        <v>7</v>
      </c>
      <c r="J32" s="170" t="s">
        <v>4</v>
      </c>
      <c r="K32" s="170" t="s">
        <v>4</v>
      </c>
      <c r="L32" s="170" t="s">
        <v>4</v>
      </c>
      <c r="M32" s="170" t="s">
        <v>4</v>
      </c>
      <c r="N32" s="170" t="s">
        <v>4</v>
      </c>
      <c r="O32" s="170" t="s">
        <v>4</v>
      </c>
      <c r="P32" s="170" t="s">
        <v>4</v>
      </c>
      <c r="Q32" s="170" t="s">
        <v>4</v>
      </c>
      <c r="R32" s="170" t="s">
        <v>4</v>
      </c>
      <c r="S32" s="165" t="s">
        <v>17</v>
      </c>
      <c r="T32">
        <f>SUM(D32:S32)</f>
        <v>33</v>
      </c>
    </row>
    <row r="33" spans="1:20" ht="15">
      <c r="A33" s="236"/>
      <c r="B33" s="237" t="s">
        <v>47</v>
      </c>
      <c r="C33" s="242"/>
      <c r="D33" s="239"/>
      <c r="E33" s="239"/>
      <c r="F33" s="243"/>
      <c r="G33" s="241"/>
      <c r="H33" s="241"/>
      <c r="I33" s="241"/>
      <c r="J33" s="219"/>
      <c r="K33" s="219"/>
      <c r="L33" s="219"/>
      <c r="M33" s="219"/>
      <c r="N33" s="219"/>
      <c r="O33" s="219"/>
      <c r="P33" s="219"/>
      <c r="Q33" s="219"/>
      <c r="R33" s="219"/>
      <c r="S33" s="244"/>
      <c r="T33">
        <f>SUM(D36:S36)</f>
        <v>864010</v>
      </c>
    </row>
    <row r="34" spans="1:20" ht="15">
      <c r="A34" s="157">
        <v>18</v>
      </c>
      <c r="B34" s="158" t="s">
        <v>116</v>
      </c>
      <c r="C34" s="161" t="s">
        <v>81</v>
      </c>
      <c r="D34" s="160">
        <v>1</v>
      </c>
      <c r="E34" s="160">
        <v>1</v>
      </c>
      <c r="F34" s="145">
        <v>108000</v>
      </c>
      <c r="G34" s="146">
        <v>1</v>
      </c>
      <c r="H34" s="146">
        <v>1</v>
      </c>
      <c r="I34" s="146">
        <v>1</v>
      </c>
      <c r="J34" s="169" t="s">
        <v>4</v>
      </c>
      <c r="K34" s="169" t="s">
        <v>4</v>
      </c>
      <c r="L34" s="169" t="s">
        <v>4</v>
      </c>
      <c r="M34" s="171">
        <v>0</v>
      </c>
      <c r="N34" s="171">
        <v>0</v>
      </c>
      <c r="O34" s="171">
        <v>0</v>
      </c>
      <c r="P34" s="167">
        <v>108000</v>
      </c>
      <c r="Q34" s="167">
        <v>108000</v>
      </c>
      <c r="R34" s="167">
        <v>108000</v>
      </c>
      <c r="S34" s="166"/>
    </row>
    <row r="35" spans="1:20" ht="15">
      <c r="A35" s="157">
        <v>19</v>
      </c>
      <c r="B35" s="158" t="s">
        <v>117</v>
      </c>
      <c r="C35" s="161" t="s">
        <v>81</v>
      </c>
      <c r="D35" s="160">
        <v>1</v>
      </c>
      <c r="E35" s="160" t="s">
        <v>81</v>
      </c>
      <c r="F35" s="145">
        <v>108000</v>
      </c>
      <c r="G35" s="146">
        <v>1</v>
      </c>
      <c r="H35" s="146">
        <v>1</v>
      </c>
      <c r="I35" s="146">
        <v>1</v>
      </c>
      <c r="J35" s="169" t="s">
        <v>4</v>
      </c>
      <c r="K35" s="169" t="s">
        <v>4</v>
      </c>
      <c r="L35" s="169" t="s">
        <v>4</v>
      </c>
      <c r="M35" s="171">
        <v>0</v>
      </c>
      <c r="N35" s="171">
        <v>0</v>
      </c>
      <c r="O35" s="171">
        <v>0</v>
      </c>
      <c r="P35" s="167">
        <v>108000</v>
      </c>
      <c r="Q35" s="167">
        <v>108000</v>
      </c>
      <c r="R35" s="167">
        <v>108000</v>
      </c>
      <c r="S35" s="162" t="s">
        <v>42</v>
      </c>
      <c r="T35">
        <f>SUM(D40:S40)</f>
        <v>1332365</v>
      </c>
    </row>
    <row r="36" spans="1:20" ht="15">
      <c r="A36" s="157">
        <v>20</v>
      </c>
      <c r="B36" s="158" t="s">
        <v>22</v>
      </c>
      <c r="C36" s="161" t="s">
        <v>81</v>
      </c>
      <c r="D36" s="160">
        <v>2</v>
      </c>
      <c r="E36" s="160">
        <v>2</v>
      </c>
      <c r="F36" s="167">
        <v>216000</v>
      </c>
      <c r="G36" s="168">
        <v>2</v>
      </c>
      <c r="H36" s="168">
        <v>2</v>
      </c>
      <c r="I36" s="168">
        <v>2</v>
      </c>
      <c r="J36" s="169" t="s">
        <v>4</v>
      </c>
      <c r="K36" s="169" t="s">
        <v>4</v>
      </c>
      <c r="L36" s="169" t="s">
        <v>4</v>
      </c>
      <c r="M36" s="171">
        <v>0</v>
      </c>
      <c r="N36" s="171">
        <v>0</v>
      </c>
      <c r="O36" s="171">
        <v>0</v>
      </c>
      <c r="P36" s="167">
        <f t="shared" ref="P36" si="1">SUM(F36+M36)</f>
        <v>216000</v>
      </c>
      <c r="Q36" s="167">
        <f t="shared" ref="Q36" si="2">SUM(P36+N36)</f>
        <v>216000</v>
      </c>
      <c r="R36" s="167">
        <f t="shared" ref="R36" si="3">SUM(Q36+O36)</f>
        <v>216000</v>
      </c>
      <c r="S36" s="160"/>
      <c r="T36">
        <f>SUM(D41:S41)</f>
        <v>0</v>
      </c>
    </row>
    <row r="37" spans="1:20" ht="15">
      <c r="A37" s="250"/>
      <c r="B37" s="251"/>
      <c r="C37" s="252"/>
      <c r="D37" s="253"/>
      <c r="E37" s="253"/>
      <c r="F37" s="254"/>
      <c r="G37" s="255"/>
      <c r="H37" s="255"/>
      <c r="I37" s="255"/>
      <c r="J37" s="256"/>
      <c r="K37" s="256"/>
      <c r="L37" s="256"/>
      <c r="M37" s="257"/>
      <c r="N37" s="257"/>
      <c r="O37" s="257"/>
      <c r="P37" s="254"/>
      <c r="Q37" s="254"/>
      <c r="R37" s="254"/>
      <c r="S37" s="258"/>
    </row>
    <row r="38" spans="1:20" ht="15">
      <c r="A38" s="280" t="s">
        <v>127</v>
      </c>
      <c r="B38" s="281"/>
      <c r="C38" s="281"/>
      <c r="D38" s="281"/>
      <c r="E38" s="281"/>
      <c r="F38" s="281"/>
      <c r="G38" s="281"/>
      <c r="H38" s="281"/>
      <c r="I38" s="281"/>
      <c r="J38" s="281"/>
      <c r="K38" s="281"/>
      <c r="L38" s="281"/>
      <c r="M38" s="281"/>
      <c r="N38" s="281"/>
      <c r="O38" s="281"/>
      <c r="P38" s="281"/>
      <c r="Q38" s="281"/>
      <c r="R38" s="281"/>
      <c r="S38" s="282"/>
      <c r="T38">
        <f>SUM(D42:S42)</f>
        <v>1024085</v>
      </c>
    </row>
    <row r="39" spans="1:20" ht="15" customHeight="1">
      <c r="A39" s="236"/>
      <c r="B39" s="245" t="s">
        <v>6</v>
      </c>
      <c r="C39" s="242"/>
      <c r="D39" s="239"/>
      <c r="E39" s="239"/>
      <c r="F39" s="240"/>
      <c r="G39" s="241"/>
      <c r="H39" s="241"/>
      <c r="I39" s="241"/>
      <c r="J39" s="219"/>
      <c r="K39" s="219"/>
      <c r="L39" s="219"/>
      <c r="M39" s="240"/>
      <c r="N39" s="240"/>
      <c r="O39" s="240"/>
      <c r="P39" s="240"/>
      <c r="Q39" s="240"/>
      <c r="R39" s="240"/>
      <c r="S39" s="239"/>
    </row>
    <row r="40" spans="1:20" ht="15" customHeight="1">
      <c r="A40" s="172">
        <v>21</v>
      </c>
      <c r="B40" s="173" t="s">
        <v>53</v>
      </c>
      <c r="C40" s="174" t="s">
        <v>109</v>
      </c>
      <c r="D40" s="175">
        <v>1</v>
      </c>
      <c r="E40" s="175">
        <v>1</v>
      </c>
      <c r="F40" s="145">
        <v>308040</v>
      </c>
      <c r="G40" s="145">
        <v>1</v>
      </c>
      <c r="H40" s="145">
        <v>1</v>
      </c>
      <c r="I40" s="145">
        <v>1</v>
      </c>
      <c r="J40" s="176" t="s">
        <v>4</v>
      </c>
      <c r="K40" s="176" t="s">
        <v>4</v>
      </c>
      <c r="L40" s="176" t="s">
        <v>4</v>
      </c>
      <c r="M40" s="145">
        <v>10920</v>
      </c>
      <c r="N40" s="145">
        <v>11160</v>
      </c>
      <c r="O40" s="145">
        <v>11520</v>
      </c>
      <c r="P40" s="145">
        <v>318960</v>
      </c>
      <c r="Q40" s="145">
        <v>330120</v>
      </c>
      <c r="R40" s="145">
        <v>341640</v>
      </c>
      <c r="S40" s="173"/>
      <c r="T40">
        <f>SUM(D44:S44)</f>
        <v>1279085</v>
      </c>
    </row>
    <row r="41" spans="1:20" ht="15">
      <c r="A41" s="177"/>
      <c r="B41" s="178" t="s">
        <v>85</v>
      </c>
      <c r="C41" s="179"/>
      <c r="D41" s="178"/>
      <c r="E41" s="178"/>
      <c r="F41" s="180"/>
      <c r="G41" s="180"/>
      <c r="H41" s="180"/>
      <c r="I41" s="180"/>
      <c r="J41" s="181"/>
      <c r="K41" s="181"/>
      <c r="L41" s="181"/>
      <c r="M41" s="180"/>
      <c r="N41" s="180"/>
      <c r="O41" s="180"/>
      <c r="P41" s="180"/>
      <c r="Q41" s="180"/>
      <c r="R41" s="180"/>
      <c r="S41" s="178"/>
    </row>
    <row r="42" spans="1:20" ht="15">
      <c r="A42" s="157">
        <v>22</v>
      </c>
      <c r="B42" s="158" t="s">
        <v>118</v>
      </c>
      <c r="C42" s="161" t="s">
        <v>66</v>
      </c>
      <c r="D42" s="160">
        <v>1</v>
      </c>
      <c r="E42" s="160">
        <v>1</v>
      </c>
      <c r="F42" s="145">
        <v>237600</v>
      </c>
      <c r="G42" s="146">
        <v>1</v>
      </c>
      <c r="H42" s="146">
        <v>1</v>
      </c>
      <c r="I42" s="146">
        <v>1</v>
      </c>
      <c r="J42" s="169" t="s">
        <v>4</v>
      </c>
      <c r="K42" s="169" t="s">
        <v>4</v>
      </c>
      <c r="L42" s="169" t="s">
        <v>4</v>
      </c>
      <c r="M42" s="145">
        <v>7680</v>
      </c>
      <c r="N42" s="145">
        <v>8400</v>
      </c>
      <c r="O42" s="145">
        <v>8880</v>
      </c>
      <c r="P42" s="145">
        <v>245280</v>
      </c>
      <c r="Q42" s="145">
        <v>253680</v>
      </c>
      <c r="R42" s="145">
        <v>262560</v>
      </c>
      <c r="S42" s="160"/>
      <c r="T42">
        <f>SUM(D46:S46)</f>
        <v>0</v>
      </c>
    </row>
    <row r="43" spans="1:20" ht="15">
      <c r="A43" s="157">
        <v>23</v>
      </c>
      <c r="B43" s="158" t="s">
        <v>119</v>
      </c>
      <c r="C43" s="161" t="s">
        <v>67</v>
      </c>
      <c r="D43" s="160">
        <v>1</v>
      </c>
      <c r="E43" s="160" t="s">
        <v>81</v>
      </c>
      <c r="F43" s="145">
        <v>297900</v>
      </c>
      <c r="G43" s="146">
        <v>1</v>
      </c>
      <c r="H43" s="146">
        <v>1</v>
      </c>
      <c r="I43" s="146">
        <v>1</v>
      </c>
      <c r="J43" s="169" t="s">
        <v>4</v>
      </c>
      <c r="K43" s="169" t="s">
        <v>4</v>
      </c>
      <c r="L43" s="169" t="s">
        <v>4</v>
      </c>
      <c r="M43" s="145">
        <v>9720</v>
      </c>
      <c r="N43" s="145">
        <v>9720</v>
      </c>
      <c r="O43" s="145">
        <v>9720</v>
      </c>
      <c r="P43" s="145">
        <v>307620</v>
      </c>
      <c r="Q43" s="145">
        <v>317340</v>
      </c>
      <c r="R43" s="145">
        <v>327060</v>
      </c>
      <c r="S43" s="160"/>
    </row>
    <row r="44" spans="1:20" ht="15">
      <c r="A44" s="157">
        <v>24</v>
      </c>
      <c r="B44" s="158" t="s">
        <v>9</v>
      </c>
      <c r="C44" s="161" t="s">
        <v>70</v>
      </c>
      <c r="D44" s="160">
        <v>1</v>
      </c>
      <c r="E44" s="160">
        <v>1</v>
      </c>
      <c r="F44" s="145">
        <v>297900</v>
      </c>
      <c r="G44" s="146">
        <v>1</v>
      </c>
      <c r="H44" s="146">
        <v>1</v>
      </c>
      <c r="I44" s="146">
        <v>1</v>
      </c>
      <c r="J44" s="169" t="s">
        <v>4</v>
      </c>
      <c r="K44" s="169" t="s">
        <v>4</v>
      </c>
      <c r="L44" s="169" t="s">
        <v>4</v>
      </c>
      <c r="M44" s="145">
        <v>9720</v>
      </c>
      <c r="N44" s="145">
        <v>9720</v>
      </c>
      <c r="O44" s="145">
        <v>9720</v>
      </c>
      <c r="P44" s="145">
        <v>307620</v>
      </c>
      <c r="Q44" s="145">
        <v>317340</v>
      </c>
      <c r="R44" s="145">
        <v>327060</v>
      </c>
      <c r="S44" s="160"/>
      <c r="T44">
        <f>SUM(D49:S49)</f>
        <v>589805</v>
      </c>
    </row>
    <row r="45" spans="1:20" ht="15">
      <c r="A45" s="182">
        <v>25</v>
      </c>
      <c r="B45" s="183" t="s">
        <v>8</v>
      </c>
      <c r="C45" s="161" t="s">
        <v>67</v>
      </c>
      <c r="D45" s="160">
        <v>1</v>
      </c>
      <c r="E45" s="160" t="s">
        <v>81</v>
      </c>
      <c r="F45" s="145">
        <v>297900</v>
      </c>
      <c r="G45" s="146">
        <v>1</v>
      </c>
      <c r="H45" s="146">
        <v>1</v>
      </c>
      <c r="I45" s="146">
        <v>1</v>
      </c>
      <c r="J45" s="169" t="s">
        <v>4</v>
      </c>
      <c r="K45" s="169" t="s">
        <v>4</v>
      </c>
      <c r="L45" s="169" t="s">
        <v>4</v>
      </c>
      <c r="M45" s="145">
        <v>9720</v>
      </c>
      <c r="N45" s="145">
        <v>9720</v>
      </c>
      <c r="O45" s="145">
        <v>9720</v>
      </c>
      <c r="P45" s="145">
        <v>307620</v>
      </c>
      <c r="Q45" s="145">
        <v>317340</v>
      </c>
      <c r="R45" s="145">
        <v>327060</v>
      </c>
      <c r="S45" s="156"/>
      <c r="T45">
        <f>SUM(D50:S50)</f>
        <v>637325</v>
      </c>
    </row>
    <row r="46" spans="1:20" ht="15">
      <c r="A46" s="236"/>
      <c r="B46" s="237" t="s">
        <v>115</v>
      </c>
      <c r="C46" s="242"/>
      <c r="D46" s="239"/>
      <c r="E46" s="239"/>
      <c r="F46" s="246"/>
      <c r="G46" s="247"/>
      <c r="H46" s="247"/>
      <c r="I46" s="247"/>
      <c r="J46" s="219"/>
      <c r="K46" s="219"/>
      <c r="L46" s="219"/>
      <c r="M46" s="246"/>
      <c r="N46" s="246"/>
      <c r="O46" s="246"/>
      <c r="P46" s="246"/>
      <c r="Q46" s="246"/>
      <c r="R46" s="246"/>
      <c r="S46" s="229"/>
      <c r="T46" t="e">
        <f>SUM(#REF!)</f>
        <v>#REF!</v>
      </c>
    </row>
    <row r="47" spans="1:20" ht="15">
      <c r="A47" s="184">
        <v>26</v>
      </c>
      <c r="B47" s="185" t="s">
        <v>119</v>
      </c>
      <c r="C47" s="186" t="s">
        <v>81</v>
      </c>
      <c r="D47" s="187">
        <v>1</v>
      </c>
      <c r="E47" s="187">
        <v>1</v>
      </c>
      <c r="F47" s="188">
        <v>225480</v>
      </c>
      <c r="G47" s="189">
        <v>1</v>
      </c>
      <c r="H47" s="189">
        <v>1</v>
      </c>
      <c r="I47" s="189">
        <v>1</v>
      </c>
      <c r="J47" s="190" t="s">
        <v>4</v>
      </c>
      <c r="K47" s="190" t="s">
        <v>4</v>
      </c>
      <c r="L47" s="190" t="s">
        <v>4</v>
      </c>
      <c r="M47" s="188">
        <v>7440</v>
      </c>
      <c r="N47" s="188">
        <v>7560</v>
      </c>
      <c r="O47" s="188">
        <v>7680</v>
      </c>
      <c r="P47" s="188">
        <v>232920</v>
      </c>
      <c r="Q47" s="188">
        <v>240480</v>
      </c>
      <c r="R47" s="188">
        <v>248160</v>
      </c>
      <c r="S47" s="185"/>
    </row>
    <row r="48" spans="1:20" ht="15">
      <c r="A48" s="236"/>
      <c r="B48" s="237" t="s">
        <v>46</v>
      </c>
      <c r="C48" s="242"/>
      <c r="D48" s="239"/>
      <c r="E48" s="239"/>
      <c r="F48" s="246"/>
      <c r="G48" s="248"/>
      <c r="H48" s="247"/>
      <c r="I48" s="247"/>
      <c r="J48" s="248"/>
      <c r="K48" s="247"/>
      <c r="L48" s="247"/>
      <c r="M48" s="246"/>
      <c r="N48" s="246"/>
      <c r="O48" s="246"/>
      <c r="P48" s="246"/>
      <c r="Q48" s="246"/>
      <c r="R48" s="246"/>
      <c r="S48" s="229"/>
      <c r="T48">
        <f>SUM(D52:S52)</f>
        <v>1754405</v>
      </c>
    </row>
    <row r="49" spans="1:20" ht="15">
      <c r="A49" s="157">
        <v>27</v>
      </c>
      <c r="B49" s="158" t="s">
        <v>93</v>
      </c>
      <c r="C49" s="161" t="s">
        <v>81</v>
      </c>
      <c r="D49" s="160">
        <v>1</v>
      </c>
      <c r="E49" s="160">
        <v>1</v>
      </c>
      <c r="F49" s="145">
        <v>134880</v>
      </c>
      <c r="G49" s="145">
        <v>1</v>
      </c>
      <c r="H49" s="145">
        <v>1</v>
      </c>
      <c r="I49" s="145">
        <v>1</v>
      </c>
      <c r="J49" s="191" t="s">
        <v>4</v>
      </c>
      <c r="K49" s="191" t="s">
        <v>4</v>
      </c>
      <c r="L49" s="191" t="s">
        <v>4</v>
      </c>
      <c r="M49" s="145">
        <v>5400</v>
      </c>
      <c r="N49" s="145">
        <v>5640</v>
      </c>
      <c r="O49" s="145">
        <v>5880</v>
      </c>
      <c r="P49" s="145">
        <v>140280</v>
      </c>
      <c r="Q49" s="145">
        <v>145920</v>
      </c>
      <c r="R49" s="145">
        <v>151800</v>
      </c>
      <c r="S49" s="158"/>
      <c r="T49">
        <f>SUM(D53:S53)</f>
        <v>0</v>
      </c>
    </row>
    <row r="50" spans="1:20" ht="15">
      <c r="A50" s="157">
        <v>28</v>
      </c>
      <c r="B50" s="158" t="s">
        <v>87</v>
      </c>
      <c r="C50" s="161" t="s">
        <v>81</v>
      </c>
      <c r="D50" s="160">
        <v>1</v>
      </c>
      <c r="E50" s="160">
        <v>1</v>
      </c>
      <c r="F50" s="145">
        <v>145680</v>
      </c>
      <c r="G50" s="145">
        <v>1</v>
      </c>
      <c r="H50" s="145">
        <v>1</v>
      </c>
      <c r="I50" s="145">
        <v>1</v>
      </c>
      <c r="J50" s="191" t="s">
        <v>4</v>
      </c>
      <c r="K50" s="191" t="s">
        <v>4</v>
      </c>
      <c r="L50" s="191" t="s">
        <v>4</v>
      </c>
      <c r="M50" s="145">
        <v>5880</v>
      </c>
      <c r="N50" s="145">
        <v>6120</v>
      </c>
      <c r="O50" s="145">
        <v>6360</v>
      </c>
      <c r="P50" s="145">
        <v>151560</v>
      </c>
      <c r="Q50" s="145">
        <v>157680</v>
      </c>
      <c r="R50" s="145">
        <v>164040</v>
      </c>
      <c r="S50" s="160"/>
      <c r="T50">
        <f>SUM(D56:S56)</f>
        <v>297904</v>
      </c>
    </row>
    <row r="51" spans="1:20" ht="14.1" customHeight="1">
      <c r="A51" s="236"/>
      <c r="B51" s="245" t="s">
        <v>10</v>
      </c>
      <c r="C51" s="242"/>
      <c r="D51" s="239"/>
      <c r="E51" s="239"/>
      <c r="F51" s="240"/>
      <c r="G51" s="241"/>
      <c r="H51" s="241"/>
      <c r="I51" s="241"/>
      <c r="J51" s="219"/>
      <c r="K51" s="219"/>
      <c r="L51" s="219"/>
      <c r="M51" s="240"/>
      <c r="N51" s="240"/>
      <c r="O51" s="240"/>
      <c r="P51" s="240"/>
      <c r="Q51" s="240"/>
      <c r="R51" s="240"/>
      <c r="S51" s="229"/>
    </row>
    <row r="52" spans="1:20" ht="14.1" customHeight="1">
      <c r="A52" s="172">
        <v>29</v>
      </c>
      <c r="B52" s="173" t="s">
        <v>55</v>
      </c>
      <c r="C52" s="174" t="s">
        <v>109</v>
      </c>
      <c r="D52" s="175">
        <v>1</v>
      </c>
      <c r="E52" s="175">
        <v>1</v>
      </c>
      <c r="F52" s="145">
        <v>411480</v>
      </c>
      <c r="G52" s="145">
        <v>1</v>
      </c>
      <c r="H52" s="145">
        <v>1</v>
      </c>
      <c r="I52" s="145">
        <v>1</v>
      </c>
      <c r="J52" s="176" t="s">
        <v>4</v>
      </c>
      <c r="K52" s="176" t="s">
        <v>4</v>
      </c>
      <c r="L52" s="176" t="s">
        <v>4</v>
      </c>
      <c r="M52" s="145">
        <v>10380</v>
      </c>
      <c r="N52" s="145">
        <v>13440</v>
      </c>
      <c r="O52" s="145">
        <v>13320</v>
      </c>
      <c r="P52" s="145">
        <v>421860</v>
      </c>
      <c r="Q52" s="145">
        <v>435300</v>
      </c>
      <c r="R52" s="145">
        <v>448620</v>
      </c>
      <c r="S52" s="173"/>
      <c r="T52" t="e">
        <f>SUM(#REF!)</f>
        <v>#REF!</v>
      </c>
    </row>
    <row r="53" spans="1:20" s="29" customFormat="1" ht="15" customHeight="1">
      <c r="A53" s="177"/>
      <c r="B53" s="178" t="s">
        <v>88</v>
      </c>
      <c r="C53" s="179"/>
      <c r="D53" s="178"/>
      <c r="E53" s="178"/>
      <c r="F53" s="180"/>
      <c r="G53" s="180"/>
      <c r="H53" s="180"/>
      <c r="I53" s="180"/>
      <c r="J53" s="181"/>
      <c r="K53" s="181"/>
      <c r="L53" s="181"/>
      <c r="M53" s="180"/>
      <c r="N53" s="180"/>
      <c r="O53" s="180"/>
      <c r="P53" s="180"/>
      <c r="Q53" s="180"/>
      <c r="R53" s="180"/>
      <c r="S53" s="178"/>
    </row>
    <row r="54" spans="1:20" ht="15" customHeight="1">
      <c r="A54" s="177">
        <v>30</v>
      </c>
      <c r="B54" s="178" t="s">
        <v>102</v>
      </c>
      <c r="C54" s="192" t="s">
        <v>65</v>
      </c>
      <c r="D54" s="193">
        <v>1</v>
      </c>
      <c r="E54" s="193" t="s">
        <v>81</v>
      </c>
      <c r="F54" s="194">
        <v>0</v>
      </c>
      <c r="G54" s="195" t="s">
        <v>104</v>
      </c>
      <c r="H54" s="151">
        <v>1</v>
      </c>
      <c r="I54" s="151">
        <v>1</v>
      </c>
      <c r="J54" s="196" t="s">
        <v>103</v>
      </c>
      <c r="K54" s="176" t="s">
        <v>4</v>
      </c>
      <c r="L54" s="176" t="s">
        <v>4</v>
      </c>
      <c r="M54" s="151">
        <v>355320</v>
      </c>
      <c r="N54" s="151">
        <v>12000</v>
      </c>
      <c r="O54" s="151">
        <v>12000</v>
      </c>
      <c r="P54" s="151">
        <v>355320</v>
      </c>
      <c r="Q54" s="151">
        <v>367320</v>
      </c>
      <c r="R54" s="151">
        <v>379320</v>
      </c>
      <c r="S54" s="214" t="s">
        <v>105</v>
      </c>
      <c r="T54">
        <f>SUM(D58:S58)</f>
        <v>581885</v>
      </c>
    </row>
    <row r="55" spans="1:20" ht="15" customHeight="1">
      <c r="A55" s="157">
        <v>31</v>
      </c>
      <c r="B55" s="158" t="s">
        <v>11</v>
      </c>
      <c r="C55" s="161" t="s">
        <v>68</v>
      </c>
      <c r="D55" s="160">
        <v>1</v>
      </c>
      <c r="E55" s="160">
        <v>1</v>
      </c>
      <c r="F55" s="168">
        <v>254280</v>
      </c>
      <c r="G55" s="168">
        <v>1</v>
      </c>
      <c r="H55" s="168">
        <v>1</v>
      </c>
      <c r="I55" s="168">
        <v>1</v>
      </c>
      <c r="J55" s="169" t="s">
        <v>4</v>
      </c>
      <c r="K55" s="169" t="s">
        <v>4</v>
      </c>
      <c r="L55" s="169" t="s">
        <v>4</v>
      </c>
      <c r="M55" s="168">
        <v>10200</v>
      </c>
      <c r="N55" s="168">
        <v>10560</v>
      </c>
      <c r="O55" s="168">
        <v>10800</v>
      </c>
      <c r="P55" s="168">
        <v>264480</v>
      </c>
      <c r="Q55" s="168">
        <v>275040</v>
      </c>
      <c r="R55" s="168">
        <v>285840</v>
      </c>
      <c r="S55" s="158"/>
    </row>
    <row r="56" spans="1:20" s="29" customFormat="1" ht="15" customHeight="1">
      <c r="A56" s="157">
        <v>32</v>
      </c>
      <c r="B56" s="158" t="s">
        <v>11</v>
      </c>
      <c r="C56" s="161" t="s">
        <v>4</v>
      </c>
      <c r="D56" s="160">
        <v>1</v>
      </c>
      <c r="E56" s="160" t="s">
        <v>81</v>
      </c>
      <c r="F56" s="145">
        <v>297900</v>
      </c>
      <c r="G56" s="168">
        <v>1</v>
      </c>
      <c r="H56" s="168">
        <v>1</v>
      </c>
      <c r="I56" s="168">
        <v>1</v>
      </c>
      <c r="J56" s="197" t="s">
        <v>120</v>
      </c>
      <c r="K56" s="169" t="s">
        <v>4</v>
      </c>
      <c r="L56" s="169" t="s">
        <v>4</v>
      </c>
      <c r="M56" s="198">
        <v>0</v>
      </c>
      <c r="N56" s="198">
        <v>0</v>
      </c>
      <c r="O56" s="198">
        <v>0</v>
      </c>
      <c r="P56" s="198">
        <v>0</v>
      </c>
      <c r="Q56" s="198">
        <v>0</v>
      </c>
      <c r="R56" s="198">
        <v>0</v>
      </c>
      <c r="S56" s="166" t="s">
        <v>121</v>
      </c>
      <c r="T56" s="29" t="e">
        <f>SUM(#REF!)</f>
        <v>#REF!</v>
      </c>
    </row>
    <row r="57" spans="1:20" ht="15" customHeight="1">
      <c r="A57" s="230"/>
      <c r="B57" s="231" t="s">
        <v>46</v>
      </c>
      <c r="C57" s="235"/>
      <c r="D57" s="231"/>
      <c r="E57" s="231"/>
      <c r="F57" s="231"/>
      <c r="G57" s="231"/>
      <c r="H57" s="231"/>
      <c r="I57" s="231"/>
      <c r="J57" s="231"/>
      <c r="K57" s="231"/>
      <c r="L57" s="231"/>
      <c r="M57" s="231"/>
      <c r="N57" s="231"/>
      <c r="O57" s="231"/>
      <c r="P57" s="231"/>
      <c r="Q57" s="231"/>
      <c r="R57" s="231"/>
      <c r="S57" s="231"/>
    </row>
    <row r="58" spans="1:20" ht="15" customHeight="1">
      <c r="A58" s="157">
        <v>33</v>
      </c>
      <c r="B58" s="163" t="s">
        <v>84</v>
      </c>
      <c r="C58" s="199" t="s">
        <v>81</v>
      </c>
      <c r="D58" s="200">
        <v>1</v>
      </c>
      <c r="E58" s="200">
        <v>1</v>
      </c>
      <c r="F58" s="167">
        <v>132960</v>
      </c>
      <c r="G58" s="167">
        <v>1</v>
      </c>
      <c r="H58" s="167">
        <v>1</v>
      </c>
      <c r="I58" s="167">
        <v>1</v>
      </c>
      <c r="J58" s="191" t="s">
        <v>4</v>
      </c>
      <c r="K58" s="191" t="s">
        <v>4</v>
      </c>
      <c r="L58" s="191" t="s">
        <v>4</v>
      </c>
      <c r="M58" s="167">
        <v>5400</v>
      </c>
      <c r="N58" s="167">
        <v>5640</v>
      </c>
      <c r="O58" s="167">
        <v>5760</v>
      </c>
      <c r="P58" s="167">
        <v>138360</v>
      </c>
      <c r="Q58" s="167">
        <v>144000</v>
      </c>
      <c r="R58" s="167">
        <v>149760</v>
      </c>
      <c r="S58" s="200"/>
      <c r="T58" t="e">
        <f>SUM(#REF!)</f>
        <v>#REF!</v>
      </c>
    </row>
    <row r="59" spans="1:20" ht="15" customHeight="1">
      <c r="A59" s="154">
        <v>34</v>
      </c>
      <c r="B59" s="148" t="s">
        <v>122</v>
      </c>
      <c r="C59" s="199" t="s">
        <v>81</v>
      </c>
      <c r="D59" s="200">
        <v>1</v>
      </c>
      <c r="E59" s="200">
        <v>1</v>
      </c>
      <c r="F59" s="151">
        <v>151680</v>
      </c>
      <c r="G59" s="167">
        <v>1</v>
      </c>
      <c r="H59" s="167">
        <v>1</v>
      </c>
      <c r="I59" s="167">
        <v>1</v>
      </c>
      <c r="J59" s="191" t="s">
        <v>4</v>
      </c>
      <c r="K59" s="191" t="s">
        <v>4</v>
      </c>
      <c r="L59" s="191" t="s">
        <v>4</v>
      </c>
      <c r="M59" s="151">
        <v>6120</v>
      </c>
      <c r="N59" s="151">
        <v>6360</v>
      </c>
      <c r="O59" s="151">
        <v>6600</v>
      </c>
      <c r="P59" s="151">
        <v>157800</v>
      </c>
      <c r="Q59" s="151">
        <v>164160</v>
      </c>
      <c r="R59" s="151">
        <v>170760</v>
      </c>
      <c r="S59" s="150"/>
    </row>
    <row r="60" spans="1:20" ht="15" customHeight="1">
      <c r="A60" s="157">
        <v>35</v>
      </c>
      <c r="B60" s="158" t="s">
        <v>123</v>
      </c>
      <c r="C60" s="161" t="s">
        <v>81</v>
      </c>
      <c r="D60" s="160">
        <v>1</v>
      </c>
      <c r="E60" s="160">
        <v>1</v>
      </c>
      <c r="F60" s="167">
        <v>132960</v>
      </c>
      <c r="G60" s="167">
        <v>1</v>
      </c>
      <c r="H60" s="167">
        <v>1</v>
      </c>
      <c r="I60" s="167">
        <v>1</v>
      </c>
      <c r="J60" s="191" t="s">
        <v>4</v>
      </c>
      <c r="K60" s="191" t="s">
        <v>4</v>
      </c>
      <c r="L60" s="191" t="s">
        <v>4</v>
      </c>
      <c r="M60" s="167">
        <v>5400</v>
      </c>
      <c r="N60" s="167">
        <v>5640</v>
      </c>
      <c r="O60" s="167">
        <v>5760</v>
      </c>
      <c r="P60" s="167">
        <v>138360</v>
      </c>
      <c r="Q60" s="167">
        <v>144000</v>
      </c>
      <c r="R60" s="167">
        <v>149760</v>
      </c>
      <c r="S60" s="160"/>
      <c r="T60" t="e">
        <f>SUM(#REF!)</f>
        <v>#REF!</v>
      </c>
    </row>
    <row r="61" spans="1:20" ht="15">
      <c r="A61" s="157">
        <v>36</v>
      </c>
      <c r="B61" s="148" t="s">
        <v>59</v>
      </c>
      <c r="C61" s="161" t="s">
        <v>81</v>
      </c>
      <c r="D61" s="160">
        <v>1</v>
      </c>
      <c r="E61" s="160" t="s">
        <v>81</v>
      </c>
      <c r="F61" s="146">
        <v>112800</v>
      </c>
      <c r="G61" s="168">
        <v>1</v>
      </c>
      <c r="H61" s="168">
        <v>1</v>
      </c>
      <c r="I61" s="168">
        <v>1</v>
      </c>
      <c r="J61" s="169" t="s">
        <v>4</v>
      </c>
      <c r="K61" s="169" t="s">
        <v>4</v>
      </c>
      <c r="L61" s="169" t="s">
        <v>4</v>
      </c>
      <c r="M61" s="146">
        <v>0</v>
      </c>
      <c r="N61" s="146">
        <v>4560</v>
      </c>
      <c r="O61" s="146">
        <v>4800</v>
      </c>
      <c r="P61" s="146">
        <v>112800</v>
      </c>
      <c r="Q61" s="146">
        <v>117360</v>
      </c>
      <c r="R61" s="146">
        <v>122160</v>
      </c>
      <c r="S61" s="160"/>
    </row>
    <row r="62" spans="1:20" ht="15">
      <c r="A62" s="201" t="s">
        <v>73</v>
      </c>
      <c r="B62" s="202" t="s">
        <v>16</v>
      </c>
      <c r="C62" s="203"/>
      <c r="D62" s="169">
        <f>SUM(D10:D61)</f>
        <v>45</v>
      </c>
      <c r="E62" s="169">
        <f>SUM(E10:E61)</f>
        <v>35</v>
      </c>
      <c r="F62" s="204">
        <f>SUM(F10:F61)</f>
        <v>7971680</v>
      </c>
      <c r="G62" s="204">
        <v>45</v>
      </c>
      <c r="H62" s="169">
        <f>SUM(H10:H61)</f>
        <v>45</v>
      </c>
      <c r="I62" s="169">
        <f>SUM(I10:I61)</f>
        <v>45</v>
      </c>
      <c r="J62" s="197" t="s">
        <v>81</v>
      </c>
      <c r="K62" s="205" t="s">
        <v>4</v>
      </c>
      <c r="L62" s="169" t="s">
        <v>4</v>
      </c>
      <c r="M62" s="206">
        <f t="shared" ref="M62:R62" si="4">SUM(M10:M61)</f>
        <v>596940</v>
      </c>
      <c r="N62" s="206">
        <f t="shared" si="4"/>
        <v>266520</v>
      </c>
      <c r="O62" s="206">
        <f t="shared" si="4"/>
        <v>269880</v>
      </c>
      <c r="P62" s="206">
        <f t="shared" si="4"/>
        <v>8274480</v>
      </c>
      <c r="Q62" s="207">
        <f t="shared" si="4"/>
        <v>8541000</v>
      </c>
      <c r="R62" s="208">
        <f t="shared" si="4"/>
        <v>8810880</v>
      </c>
      <c r="S62" s="215"/>
    </row>
    <row r="63" spans="1:20" ht="15">
      <c r="A63" s="201" t="s">
        <v>74</v>
      </c>
      <c r="B63" s="209" t="s">
        <v>41</v>
      </c>
      <c r="C63" s="210"/>
      <c r="D63" s="211"/>
      <c r="E63" s="212"/>
      <c r="F63" s="204"/>
      <c r="G63" s="204"/>
      <c r="H63" s="204"/>
      <c r="I63" s="204"/>
      <c r="J63" s="197" t="s">
        <v>81</v>
      </c>
      <c r="K63" s="197" t="s">
        <v>81</v>
      </c>
      <c r="L63" s="197" t="s">
        <v>81</v>
      </c>
      <c r="M63" s="213"/>
      <c r="N63" s="213"/>
      <c r="O63" s="213"/>
      <c r="P63" s="191">
        <v>1654896</v>
      </c>
      <c r="Q63" s="208">
        <v>1708200</v>
      </c>
      <c r="R63" s="208">
        <v>1762176</v>
      </c>
      <c r="S63" s="158"/>
    </row>
    <row r="64" spans="1:20" ht="15">
      <c r="A64" s="216" t="s">
        <v>75</v>
      </c>
      <c r="B64" s="217" t="s">
        <v>39</v>
      </c>
      <c r="C64" s="218"/>
      <c r="D64" s="219"/>
      <c r="E64" s="219"/>
      <c r="F64" s="220"/>
      <c r="G64" s="221"/>
      <c r="H64" s="222"/>
      <c r="I64" s="222"/>
      <c r="J64" s="221" t="s">
        <v>81</v>
      </c>
      <c r="K64" s="221" t="s">
        <v>81</v>
      </c>
      <c r="L64" s="221" t="s">
        <v>81</v>
      </c>
      <c r="M64" s="223"/>
      <c r="N64" s="223"/>
      <c r="O64" s="223"/>
      <c r="P64" s="220">
        <f>SUM(P62:P63)</f>
        <v>9929376</v>
      </c>
      <c r="Q64" s="224">
        <f>SUM(Q62:Q63)</f>
        <v>10249200</v>
      </c>
      <c r="R64" s="224">
        <f>SUM(R62:R63)</f>
        <v>10573056</v>
      </c>
      <c r="S64" s="225"/>
    </row>
    <row r="65" spans="1:19" ht="15">
      <c r="A65" s="216" t="s">
        <v>76</v>
      </c>
      <c r="B65" s="226" t="s">
        <v>40</v>
      </c>
      <c r="C65" s="227"/>
      <c r="D65" s="228"/>
      <c r="E65" s="228"/>
      <c r="F65" s="228"/>
      <c r="G65" s="228"/>
      <c r="H65" s="228"/>
      <c r="I65" s="228"/>
      <c r="J65" s="228"/>
      <c r="K65" s="228"/>
      <c r="L65" s="228"/>
      <c r="M65" s="228"/>
      <c r="N65" s="228"/>
      <c r="O65" s="227"/>
      <c r="P65" s="233">
        <v>27.49</v>
      </c>
      <c r="Q65" s="234">
        <v>27.02</v>
      </c>
      <c r="R65" s="234">
        <v>26.55</v>
      </c>
      <c r="S65" s="229"/>
    </row>
    <row r="66" spans="1:19" ht="15.75">
      <c r="A66" s="8"/>
      <c r="B66" s="8"/>
      <c r="C66" s="37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112"/>
      <c r="Q66" s="112"/>
      <c r="R66" s="112"/>
      <c r="S66" s="8"/>
    </row>
    <row r="67" spans="1:19" ht="15.75">
      <c r="A67" s="8"/>
      <c r="B67" s="9" t="s">
        <v>3</v>
      </c>
      <c r="C67" s="275" t="s">
        <v>94</v>
      </c>
      <c r="D67" s="283"/>
      <c r="E67" s="283"/>
      <c r="F67" s="12"/>
      <c r="G67" s="277">
        <v>36120000</v>
      </c>
      <c r="H67" s="277"/>
      <c r="I67" s="11" t="s">
        <v>43</v>
      </c>
      <c r="J67" s="278" t="s">
        <v>92</v>
      </c>
      <c r="K67" s="276"/>
      <c r="L67" s="276"/>
      <c r="M67" s="276"/>
      <c r="N67" s="276"/>
      <c r="O67" s="276"/>
      <c r="P67" s="276"/>
      <c r="Q67" s="276"/>
      <c r="R67" s="276"/>
      <c r="S67" s="276"/>
    </row>
    <row r="68" spans="1:19" ht="15.75">
      <c r="A68" s="8"/>
      <c r="B68" s="13"/>
      <c r="C68" s="38"/>
      <c r="D68" s="10"/>
      <c r="E68" s="11"/>
      <c r="F68" s="12"/>
      <c r="G68" s="26"/>
      <c r="H68" s="26"/>
      <c r="I68" s="11"/>
      <c r="J68" s="278" t="s">
        <v>44</v>
      </c>
      <c r="K68" s="276"/>
      <c r="L68" s="276"/>
      <c r="M68" s="276"/>
      <c r="N68" s="276"/>
      <c r="O68" s="276"/>
      <c r="P68" s="276"/>
      <c r="Q68" s="276"/>
      <c r="R68" s="276"/>
      <c r="S68" s="276"/>
    </row>
    <row r="69" spans="1:19" ht="15.75">
      <c r="A69" s="8"/>
      <c r="B69" s="13"/>
      <c r="C69" s="275" t="s">
        <v>96</v>
      </c>
      <c r="D69" s="276"/>
      <c r="E69" s="276"/>
      <c r="F69" s="12"/>
      <c r="G69" s="277">
        <v>37926000</v>
      </c>
      <c r="H69" s="277"/>
      <c r="I69" s="11" t="s">
        <v>43</v>
      </c>
      <c r="J69" s="278" t="s">
        <v>124</v>
      </c>
      <c r="K69" s="276"/>
      <c r="L69" s="276"/>
      <c r="M69" s="276"/>
      <c r="N69" s="276"/>
      <c r="O69" s="276"/>
      <c r="P69" s="276"/>
      <c r="Q69" s="276"/>
      <c r="R69" s="276"/>
      <c r="S69" s="276"/>
    </row>
    <row r="70" spans="1:19" ht="15.75">
      <c r="A70" s="8"/>
      <c r="B70" s="8"/>
      <c r="C70" s="275" t="s">
        <v>99</v>
      </c>
      <c r="D70" s="276"/>
      <c r="E70" s="276"/>
      <c r="F70" s="14"/>
      <c r="G70" s="277">
        <v>39822300</v>
      </c>
      <c r="H70" s="277"/>
      <c r="I70" s="11" t="s">
        <v>43</v>
      </c>
      <c r="J70" s="278" t="s">
        <v>125</v>
      </c>
      <c r="K70" s="276"/>
      <c r="L70" s="276"/>
      <c r="M70" s="276"/>
      <c r="N70" s="276"/>
      <c r="O70" s="276"/>
      <c r="P70" s="276"/>
      <c r="Q70" s="276"/>
      <c r="R70" s="276"/>
      <c r="S70" s="276"/>
    </row>
    <row r="71" spans="1:19" ht="18.75">
      <c r="A71" s="2"/>
      <c r="B71" s="2"/>
      <c r="C71" s="39"/>
      <c r="D71" s="7"/>
      <c r="E71" s="7"/>
      <c r="F71" s="7"/>
      <c r="G71" s="7"/>
      <c r="H71" s="7"/>
      <c r="I71" s="7"/>
      <c r="J71" s="7"/>
      <c r="K71" s="7"/>
      <c r="L71" s="7"/>
      <c r="M71" s="7"/>
      <c r="N71" s="2"/>
      <c r="O71" s="2"/>
      <c r="P71" s="2"/>
      <c r="Q71" s="111"/>
      <c r="R71" s="2"/>
      <c r="S71" s="2"/>
    </row>
    <row r="72" spans="1:19" ht="18.75">
      <c r="A72" s="2"/>
      <c r="B72" s="2"/>
      <c r="C72" s="40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</sheetData>
  <mergeCells count="26">
    <mergeCell ref="C70:E70"/>
    <mergeCell ref="G70:H70"/>
    <mergeCell ref="J70:S70"/>
    <mergeCell ref="S6:S7"/>
    <mergeCell ref="G7:I7"/>
    <mergeCell ref="J7:L7"/>
    <mergeCell ref="M7:O7"/>
    <mergeCell ref="C69:E69"/>
    <mergeCell ref="G69:H69"/>
    <mergeCell ref="J69:S69"/>
    <mergeCell ref="J68:S68"/>
    <mergeCell ref="A38:S38"/>
    <mergeCell ref="C67:E67"/>
    <mergeCell ref="G67:H67"/>
    <mergeCell ref="J67:S67"/>
    <mergeCell ref="P6:R7"/>
    <mergeCell ref="B1:M1"/>
    <mergeCell ref="A6:A9"/>
    <mergeCell ref="B6:B9"/>
    <mergeCell ref="D6:D9"/>
    <mergeCell ref="E6:F7"/>
    <mergeCell ref="G6:I6"/>
    <mergeCell ref="J6:L6"/>
    <mergeCell ref="M6:O6"/>
    <mergeCell ref="G8:I8"/>
    <mergeCell ref="M8:O8"/>
  </mergeCells>
  <printOptions horizontalCentered="1"/>
  <pageMargins left="7.874015748031496E-2" right="7.874015748031496E-2" top="0.15" bottom="0" header="0.42" footer="0.31496062992125984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V82"/>
  <sheetViews>
    <sheetView topLeftCell="A31" zoomScaleSheetLayoutView="120" workbookViewId="0">
      <selection activeCell="S59" sqref="S59"/>
    </sheetView>
  </sheetViews>
  <sheetFormatPr defaultRowHeight="14.25"/>
  <cols>
    <col min="1" max="1" width="2.5" customWidth="1"/>
    <col min="2" max="2" width="21.625" customWidth="1"/>
    <col min="3" max="3" width="9.875" style="34" customWidth="1"/>
    <col min="4" max="4" width="4.875" customWidth="1"/>
    <col min="5" max="5" width="7" customWidth="1"/>
    <col min="6" max="6" width="9.125" customWidth="1"/>
    <col min="7" max="7" width="4.75" bestFit="1" customWidth="1"/>
    <col min="8" max="9" width="4.375" bestFit="1" customWidth="1"/>
    <col min="10" max="10" width="4.875" bestFit="1" customWidth="1"/>
    <col min="11" max="12" width="4.375" bestFit="1" customWidth="1"/>
    <col min="13" max="13" width="6.5" customWidth="1"/>
    <col min="14" max="14" width="6.25" customWidth="1"/>
    <col min="15" max="15" width="6.625" customWidth="1"/>
    <col min="16" max="17" width="8.375" customWidth="1"/>
    <col min="18" max="18" width="9.75" customWidth="1"/>
    <col min="19" max="19" width="7" customWidth="1"/>
  </cols>
  <sheetData>
    <row r="1" spans="1:22" ht="20.25">
      <c r="A1" s="3"/>
      <c r="B1" s="292" t="s">
        <v>26</v>
      </c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1"/>
      <c r="O1" s="1"/>
      <c r="P1" s="4"/>
      <c r="Q1" s="4"/>
      <c r="R1" s="4"/>
      <c r="S1" s="4"/>
      <c r="T1" s="4"/>
      <c r="U1" s="4"/>
      <c r="V1" s="1"/>
    </row>
    <row r="2" spans="1:22" ht="20.25">
      <c r="A2" s="3"/>
      <c r="B2" s="6" t="s">
        <v>45</v>
      </c>
      <c r="C2" s="35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5"/>
      <c r="S2" s="5"/>
      <c r="T2" s="5"/>
      <c r="U2" s="5"/>
      <c r="V2" s="5"/>
    </row>
    <row r="3" spans="1:22" ht="20.25">
      <c r="A3" s="3"/>
      <c r="B3" s="5" t="s">
        <v>27</v>
      </c>
      <c r="C3" s="36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</row>
    <row r="4" spans="1:22" ht="20.25">
      <c r="A4" s="3"/>
      <c r="B4" s="5" t="s">
        <v>28</v>
      </c>
      <c r="C4" s="36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</row>
    <row r="6" spans="1:22" ht="15">
      <c r="A6" s="290" t="s">
        <v>0</v>
      </c>
      <c r="B6" s="290" t="s">
        <v>1</v>
      </c>
      <c r="C6" s="299" t="s">
        <v>61</v>
      </c>
      <c r="D6" s="302" t="s">
        <v>62</v>
      </c>
      <c r="E6" s="284" t="s">
        <v>29</v>
      </c>
      <c r="F6" s="286"/>
      <c r="G6" s="285" t="s">
        <v>32</v>
      </c>
      <c r="H6" s="285"/>
      <c r="I6" s="286"/>
      <c r="J6" s="284" t="s">
        <v>35</v>
      </c>
      <c r="K6" s="285"/>
      <c r="L6" s="286"/>
      <c r="M6" s="284" t="s">
        <v>2</v>
      </c>
      <c r="N6" s="285"/>
      <c r="O6" s="286"/>
      <c r="P6" s="284" t="s">
        <v>38</v>
      </c>
      <c r="Q6" s="285"/>
      <c r="R6" s="286"/>
      <c r="S6" s="290" t="s">
        <v>3</v>
      </c>
    </row>
    <row r="7" spans="1:22" ht="15">
      <c r="A7" s="291"/>
      <c r="B7" s="291"/>
      <c r="C7" s="300"/>
      <c r="D7" s="303"/>
      <c r="E7" s="287"/>
      <c r="F7" s="289"/>
      <c r="G7" s="287" t="s">
        <v>33</v>
      </c>
      <c r="H7" s="288"/>
      <c r="I7" s="289"/>
      <c r="J7" s="287" t="s">
        <v>36</v>
      </c>
      <c r="K7" s="288"/>
      <c r="L7" s="289"/>
      <c r="M7" s="287" t="s">
        <v>37</v>
      </c>
      <c r="N7" s="288"/>
      <c r="O7" s="289"/>
      <c r="P7" s="287"/>
      <c r="Q7" s="288"/>
      <c r="R7" s="289"/>
      <c r="S7" s="291"/>
    </row>
    <row r="8" spans="1:22" ht="15">
      <c r="A8" s="297"/>
      <c r="B8" s="297"/>
      <c r="C8" s="300"/>
      <c r="D8" s="303"/>
      <c r="E8" s="22"/>
      <c r="F8" s="23"/>
      <c r="G8" s="294" t="s">
        <v>34</v>
      </c>
      <c r="H8" s="295"/>
      <c r="I8" s="296"/>
      <c r="J8" s="30"/>
      <c r="K8" s="30"/>
      <c r="L8" s="30"/>
      <c r="M8" s="294"/>
      <c r="N8" s="295"/>
      <c r="O8" s="296"/>
      <c r="P8" s="24"/>
      <c r="Q8" s="25"/>
      <c r="R8" s="23"/>
      <c r="S8" s="21"/>
    </row>
    <row r="9" spans="1:22" ht="15">
      <c r="A9" s="298"/>
      <c r="B9" s="298"/>
      <c r="C9" s="301"/>
      <c r="D9" s="304"/>
      <c r="E9" s="31" t="s">
        <v>31</v>
      </c>
      <c r="F9" s="28" t="s">
        <v>30</v>
      </c>
      <c r="G9" s="32">
        <v>2561</v>
      </c>
      <c r="H9" s="32">
        <v>2562</v>
      </c>
      <c r="I9" s="32">
        <v>2563</v>
      </c>
      <c r="J9" s="32">
        <v>2561</v>
      </c>
      <c r="K9" s="32">
        <v>2562</v>
      </c>
      <c r="L9" s="32">
        <v>2563</v>
      </c>
      <c r="M9" s="32">
        <v>2561</v>
      </c>
      <c r="N9" s="32">
        <v>2562</v>
      </c>
      <c r="O9" s="32">
        <v>2563</v>
      </c>
      <c r="P9" s="32">
        <v>2561</v>
      </c>
      <c r="Q9" s="32">
        <v>2562</v>
      </c>
      <c r="R9" s="32">
        <v>2563</v>
      </c>
      <c r="S9" s="33"/>
      <c r="T9">
        <f>SUM(D9:S9)</f>
        <v>30744</v>
      </c>
    </row>
    <row r="10" spans="1:22" ht="15">
      <c r="A10" s="16">
        <v>1</v>
      </c>
      <c r="B10" s="42" t="s">
        <v>48</v>
      </c>
      <c r="C10" s="43" t="s">
        <v>63</v>
      </c>
      <c r="D10" s="44">
        <v>1</v>
      </c>
      <c r="E10" s="44">
        <v>1</v>
      </c>
      <c r="F10" s="45">
        <v>444000</v>
      </c>
      <c r="G10" s="46">
        <v>1</v>
      </c>
      <c r="H10" s="46">
        <v>1</v>
      </c>
      <c r="I10" s="46">
        <v>1</v>
      </c>
      <c r="J10" s="46" t="s">
        <v>4</v>
      </c>
      <c r="K10" s="46" t="s">
        <v>4</v>
      </c>
      <c r="L10" s="46" t="s">
        <v>4</v>
      </c>
      <c r="M10" s="45">
        <v>13320</v>
      </c>
      <c r="N10" s="45">
        <v>13320</v>
      </c>
      <c r="O10" s="45">
        <v>13080</v>
      </c>
      <c r="P10" s="45">
        <v>457320</v>
      </c>
      <c r="Q10" s="45">
        <v>470640</v>
      </c>
      <c r="R10" s="45">
        <v>483720</v>
      </c>
      <c r="S10" s="42"/>
      <c r="T10">
        <f>SUM(D10:S10)</f>
        <v>1895405</v>
      </c>
    </row>
    <row r="11" spans="1:22" ht="15">
      <c r="A11" s="17"/>
      <c r="B11" s="47" t="s">
        <v>78</v>
      </c>
      <c r="C11" s="48"/>
      <c r="D11" s="49"/>
      <c r="E11" s="49"/>
      <c r="F11" s="50"/>
      <c r="G11" s="51"/>
      <c r="H11" s="51"/>
      <c r="I11" s="51"/>
      <c r="J11" s="51"/>
      <c r="K11" s="51"/>
      <c r="L11" s="51"/>
      <c r="M11" s="50"/>
      <c r="N11" s="50"/>
      <c r="O11" s="50"/>
      <c r="P11" s="50"/>
      <c r="Q11" s="50"/>
      <c r="R11" s="50"/>
      <c r="S11" s="47"/>
    </row>
    <row r="12" spans="1:22" ht="15">
      <c r="A12" s="20"/>
      <c r="B12" s="52" t="s">
        <v>18</v>
      </c>
      <c r="C12" s="53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4"/>
    </row>
    <row r="13" spans="1:22" ht="15">
      <c r="A13" s="16">
        <v>2</v>
      </c>
      <c r="B13" s="42" t="s">
        <v>49</v>
      </c>
      <c r="C13" s="43" t="s">
        <v>71</v>
      </c>
      <c r="D13" s="44">
        <v>1</v>
      </c>
      <c r="E13" s="44">
        <v>1</v>
      </c>
      <c r="F13" s="45">
        <v>359520</v>
      </c>
      <c r="G13" s="46">
        <v>1</v>
      </c>
      <c r="H13" s="46">
        <v>1</v>
      </c>
      <c r="I13" s="46">
        <v>1</v>
      </c>
      <c r="J13" s="46" t="s">
        <v>4</v>
      </c>
      <c r="K13" s="46" t="s">
        <v>4</v>
      </c>
      <c r="L13" s="46" t="s">
        <v>4</v>
      </c>
      <c r="M13" s="45">
        <v>12240</v>
      </c>
      <c r="N13" s="45">
        <v>12960</v>
      </c>
      <c r="O13" s="45">
        <v>13440</v>
      </c>
      <c r="P13" s="45">
        <v>371760</v>
      </c>
      <c r="Q13" s="45">
        <v>384720</v>
      </c>
      <c r="R13" s="45">
        <v>398160</v>
      </c>
      <c r="S13" s="42"/>
      <c r="T13">
        <f>SUM(D13:S13)</f>
        <v>1552805</v>
      </c>
    </row>
    <row r="14" spans="1:22" ht="15">
      <c r="A14" s="17"/>
      <c r="B14" s="47" t="s">
        <v>79</v>
      </c>
      <c r="C14" s="48"/>
      <c r="D14" s="49"/>
      <c r="E14" s="49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47"/>
    </row>
    <row r="15" spans="1:22" ht="15">
      <c r="A15" s="15">
        <v>3</v>
      </c>
      <c r="B15" s="55" t="s">
        <v>52</v>
      </c>
      <c r="C15" s="56" t="s">
        <v>66</v>
      </c>
      <c r="D15" s="57">
        <v>1</v>
      </c>
      <c r="E15" s="57">
        <v>1</v>
      </c>
      <c r="F15" s="45">
        <v>262560</v>
      </c>
      <c r="G15" s="46">
        <v>1</v>
      </c>
      <c r="H15" s="46">
        <v>1</v>
      </c>
      <c r="I15" s="46">
        <v>1</v>
      </c>
      <c r="J15" s="46" t="s">
        <v>4</v>
      </c>
      <c r="K15" s="46" t="s">
        <v>4</v>
      </c>
      <c r="L15" s="46" t="s">
        <v>4</v>
      </c>
      <c r="M15" s="45">
        <v>8640</v>
      </c>
      <c r="N15" s="45">
        <v>8880</v>
      </c>
      <c r="O15" s="45">
        <v>9000</v>
      </c>
      <c r="P15" s="45">
        <v>271200</v>
      </c>
      <c r="Q15" s="45">
        <v>280080</v>
      </c>
      <c r="R15" s="45">
        <v>289080</v>
      </c>
      <c r="S15" s="55"/>
      <c r="T15">
        <f>SUM(D15:S15)</f>
        <v>1129445</v>
      </c>
    </row>
    <row r="16" spans="1:22" ht="15">
      <c r="A16" s="15">
        <v>4</v>
      </c>
      <c r="B16" s="55" t="s">
        <v>51</v>
      </c>
      <c r="C16" s="56" t="s">
        <v>66</v>
      </c>
      <c r="D16" s="57">
        <v>1</v>
      </c>
      <c r="E16" s="57">
        <v>1</v>
      </c>
      <c r="F16" s="45">
        <v>214560</v>
      </c>
      <c r="G16" s="46">
        <v>1</v>
      </c>
      <c r="H16" s="46">
        <v>1</v>
      </c>
      <c r="I16" s="46">
        <v>1</v>
      </c>
      <c r="J16" s="46" t="s">
        <v>4</v>
      </c>
      <c r="K16" s="46" t="s">
        <v>4</v>
      </c>
      <c r="L16" s="46" t="s">
        <v>4</v>
      </c>
      <c r="M16" s="45">
        <v>7680</v>
      </c>
      <c r="N16" s="45">
        <v>7680</v>
      </c>
      <c r="O16" s="45">
        <v>7680</v>
      </c>
      <c r="P16" s="45">
        <v>222240</v>
      </c>
      <c r="Q16" s="45">
        <v>229920</v>
      </c>
      <c r="R16" s="45">
        <v>237600</v>
      </c>
      <c r="S16" s="55"/>
      <c r="T16">
        <f>SUM(D16:S16)</f>
        <v>927365</v>
      </c>
    </row>
    <row r="17" spans="1:20" ht="15">
      <c r="A17" s="15">
        <v>5</v>
      </c>
      <c r="B17" s="55" t="s">
        <v>50</v>
      </c>
      <c r="C17" s="56" t="s">
        <v>64</v>
      </c>
      <c r="D17" s="57">
        <v>1</v>
      </c>
      <c r="E17" s="57">
        <v>1</v>
      </c>
      <c r="F17" s="45">
        <v>323760</v>
      </c>
      <c r="G17" s="46">
        <v>1</v>
      </c>
      <c r="H17" s="46">
        <v>1</v>
      </c>
      <c r="I17" s="46">
        <v>1</v>
      </c>
      <c r="J17" s="46" t="s">
        <v>4</v>
      </c>
      <c r="K17" s="46" t="s">
        <v>4</v>
      </c>
      <c r="L17" s="46" t="s">
        <v>4</v>
      </c>
      <c r="M17" s="45">
        <v>12600</v>
      </c>
      <c r="N17" s="45">
        <v>12960</v>
      </c>
      <c r="O17" s="45">
        <v>13320</v>
      </c>
      <c r="P17" s="45">
        <v>336360</v>
      </c>
      <c r="Q17" s="45">
        <v>349320</v>
      </c>
      <c r="R17" s="45">
        <v>362640</v>
      </c>
      <c r="S17" s="55"/>
      <c r="T17">
        <f>SUM(D17:S17)</f>
        <v>1410965</v>
      </c>
    </row>
    <row r="18" spans="1:20" ht="15">
      <c r="A18" s="15">
        <v>6</v>
      </c>
      <c r="B18" s="55" t="s">
        <v>80</v>
      </c>
      <c r="C18" s="59" t="s">
        <v>101</v>
      </c>
      <c r="D18" s="57">
        <v>1</v>
      </c>
      <c r="E18" s="57">
        <v>1</v>
      </c>
      <c r="F18" s="45">
        <v>355320</v>
      </c>
      <c r="G18" s="46">
        <v>1</v>
      </c>
      <c r="H18" s="46">
        <v>1</v>
      </c>
      <c r="I18" s="46">
        <v>1</v>
      </c>
      <c r="J18" s="46" t="s">
        <v>4</v>
      </c>
      <c r="K18" s="46" t="s">
        <v>4</v>
      </c>
      <c r="L18" s="46" t="s">
        <v>4</v>
      </c>
      <c r="M18" s="45">
        <v>12000</v>
      </c>
      <c r="N18" s="45">
        <v>12000</v>
      </c>
      <c r="O18" s="45">
        <v>12000</v>
      </c>
      <c r="P18" s="45">
        <v>367320</v>
      </c>
      <c r="Q18" s="45">
        <v>379320</v>
      </c>
      <c r="R18" s="45">
        <v>391320</v>
      </c>
      <c r="S18" s="57" t="s">
        <v>42</v>
      </c>
      <c r="T18">
        <f>SUM(D18:S18)</f>
        <v>1529285</v>
      </c>
    </row>
    <row r="19" spans="1:20" ht="15">
      <c r="A19" s="15">
        <v>7</v>
      </c>
      <c r="B19" s="58" t="s">
        <v>15</v>
      </c>
      <c r="C19" s="59" t="s">
        <v>66</v>
      </c>
      <c r="D19" s="57">
        <v>1</v>
      </c>
      <c r="E19" s="57">
        <v>1</v>
      </c>
      <c r="F19" s="60">
        <v>289080</v>
      </c>
      <c r="G19" s="46">
        <v>1</v>
      </c>
      <c r="H19" s="46">
        <v>1</v>
      </c>
      <c r="I19" s="46">
        <v>1</v>
      </c>
      <c r="J19" s="61" t="s">
        <v>81</v>
      </c>
      <c r="K19" s="46" t="s">
        <v>4</v>
      </c>
      <c r="L19" s="46" t="s">
        <v>4</v>
      </c>
      <c r="M19" s="45">
        <v>9360</v>
      </c>
      <c r="N19" s="45">
        <v>9600</v>
      </c>
      <c r="O19" s="45">
        <v>9960</v>
      </c>
      <c r="P19" s="45">
        <v>298440</v>
      </c>
      <c r="Q19" s="45">
        <v>308040</v>
      </c>
      <c r="R19" s="45">
        <v>318000</v>
      </c>
      <c r="S19" s="57"/>
      <c r="T19">
        <f>SUM(D19:S19)</f>
        <v>1242485</v>
      </c>
    </row>
    <row r="20" spans="1:20" ht="15">
      <c r="A20" s="17"/>
      <c r="B20" s="62" t="s">
        <v>46</v>
      </c>
      <c r="C20" s="59"/>
      <c r="D20" s="57"/>
      <c r="E20" s="57"/>
      <c r="F20" s="60"/>
      <c r="G20" s="46"/>
      <c r="H20" s="46"/>
      <c r="I20" s="46"/>
      <c r="J20" s="61"/>
      <c r="K20" s="46"/>
      <c r="L20" s="46"/>
      <c r="M20" s="45"/>
      <c r="N20" s="45"/>
      <c r="O20" s="45"/>
      <c r="P20" s="45"/>
      <c r="Q20" s="45"/>
      <c r="R20" s="45"/>
      <c r="S20" s="57"/>
    </row>
    <row r="21" spans="1:20" ht="15">
      <c r="A21" s="17">
        <v>8</v>
      </c>
      <c r="B21" s="47" t="s">
        <v>83</v>
      </c>
      <c r="C21" s="56" t="s">
        <v>4</v>
      </c>
      <c r="D21" s="57">
        <v>1</v>
      </c>
      <c r="E21" s="57">
        <v>1</v>
      </c>
      <c r="F21" s="45">
        <v>213360</v>
      </c>
      <c r="G21" s="46">
        <v>1</v>
      </c>
      <c r="H21" s="46">
        <v>1</v>
      </c>
      <c r="I21" s="46">
        <v>1</v>
      </c>
      <c r="J21" s="46" t="s">
        <v>4</v>
      </c>
      <c r="K21" s="46" t="s">
        <v>4</v>
      </c>
      <c r="L21" s="46" t="s">
        <v>4</v>
      </c>
      <c r="M21" s="45">
        <v>8640</v>
      </c>
      <c r="N21" s="45">
        <v>8880</v>
      </c>
      <c r="O21" s="45">
        <v>9240</v>
      </c>
      <c r="P21" s="45">
        <v>222000</v>
      </c>
      <c r="Q21" s="45">
        <v>230880</v>
      </c>
      <c r="R21" s="45">
        <v>240120</v>
      </c>
      <c r="S21" s="55"/>
      <c r="T21">
        <f>SUM(D21:S21)</f>
        <v>933125</v>
      </c>
    </row>
    <row r="22" spans="1:20" ht="15">
      <c r="A22" s="15">
        <v>9</v>
      </c>
      <c r="B22" s="55" t="s">
        <v>82</v>
      </c>
      <c r="C22" s="56"/>
      <c r="D22" s="57">
        <v>1</v>
      </c>
      <c r="E22" s="57">
        <v>1</v>
      </c>
      <c r="F22" s="45">
        <v>213360</v>
      </c>
      <c r="G22" s="46">
        <v>1</v>
      </c>
      <c r="H22" s="46">
        <v>1</v>
      </c>
      <c r="I22" s="46">
        <v>1</v>
      </c>
      <c r="J22" s="46" t="s">
        <v>4</v>
      </c>
      <c r="K22" s="46" t="s">
        <v>4</v>
      </c>
      <c r="L22" s="46" t="s">
        <v>4</v>
      </c>
      <c r="M22" s="45">
        <v>8640</v>
      </c>
      <c r="N22" s="45">
        <v>8880</v>
      </c>
      <c r="O22" s="45">
        <v>9240</v>
      </c>
      <c r="P22" s="45">
        <v>222000</v>
      </c>
      <c r="Q22" s="45">
        <v>230880</v>
      </c>
      <c r="R22" s="45">
        <f t="shared" ref="R22" si="0">SUM(Q22+O22)</f>
        <v>240120</v>
      </c>
      <c r="S22" s="55"/>
      <c r="T22">
        <f>SUM(D22:S22)</f>
        <v>933125</v>
      </c>
    </row>
    <row r="23" spans="1:20" ht="15">
      <c r="A23" s="15">
        <v>10</v>
      </c>
      <c r="B23" s="55" t="s">
        <v>19</v>
      </c>
      <c r="C23" s="56" t="s">
        <v>4</v>
      </c>
      <c r="D23" s="57">
        <v>1</v>
      </c>
      <c r="E23" s="57">
        <v>1</v>
      </c>
      <c r="F23" s="45">
        <v>212400</v>
      </c>
      <c r="G23" s="46">
        <v>1</v>
      </c>
      <c r="H23" s="46">
        <v>1</v>
      </c>
      <c r="I23" s="46">
        <v>1</v>
      </c>
      <c r="J23" s="46" t="s">
        <v>4</v>
      </c>
      <c r="K23" s="46" t="s">
        <v>4</v>
      </c>
      <c r="L23" s="46" t="s">
        <v>4</v>
      </c>
      <c r="M23" s="45">
        <v>8520</v>
      </c>
      <c r="N23" s="45">
        <v>8880</v>
      </c>
      <c r="O23" s="45">
        <v>9240</v>
      </c>
      <c r="P23" s="45">
        <v>220920</v>
      </c>
      <c r="Q23" s="45">
        <v>229800</v>
      </c>
      <c r="R23" s="45">
        <v>239040</v>
      </c>
      <c r="S23" s="55"/>
      <c r="T23">
        <f>SUM(D23:S23)</f>
        <v>928805</v>
      </c>
    </row>
    <row r="24" spans="1:20" ht="15">
      <c r="A24" s="15">
        <v>11</v>
      </c>
      <c r="B24" s="55" t="s">
        <v>84</v>
      </c>
      <c r="C24" s="56" t="s">
        <v>4</v>
      </c>
      <c r="D24" s="57">
        <v>1</v>
      </c>
      <c r="E24" s="57">
        <v>1</v>
      </c>
      <c r="F24" s="45">
        <v>127440</v>
      </c>
      <c r="G24" s="46">
        <v>1</v>
      </c>
      <c r="H24" s="46">
        <v>1</v>
      </c>
      <c r="I24" s="46">
        <v>1</v>
      </c>
      <c r="J24" s="46" t="s">
        <v>4</v>
      </c>
      <c r="K24" s="46" t="s">
        <v>4</v>
      </c>
      <c r="L24" s="46" t="s">
        <v>4</v>
      </c>
      <c r="M24" s="45">
        <v>5160</v>
      </c>
      <c r="N24" s="45">
        <v>5400</v>
      </c>
      <c r="O24" s="45">
        <v>5520</v>
      </c>
      <c r="P24" s="45">
        <v>132600</v>
      </c>
      <c r="Q24" s="45">
        <v>138000</v>
      </c>
      <c r="R24" s="45">
        <v>143520</v>
      </c>
      <c r="S24" s="55"/>
      <c r="T24">
        <f>SUM(D24:S24)</f>
        <v>557645</v>
      </c>
    </row>
    <row r="25" spans="1:20" ht="15">
      <c r="A25" s="15">
        <v>12</v>
      </c>
      <c r="B25" s="55" t="s">
        <v>24</v>
      </c>
      <c r="C25" s="56" t="s">
        <v>4</v>
      </c>
      <c r="D25" s="57">
        <v>1</v>
      </c>
      <c r="E25" s="57">
        <v>1</v>
      </c>
      <c r="F25" s="45">
        <v>117600</v>
      </c>
      <c r="G25" s="46">
        <v>1</v>
      </c>
      <c r="H25" s="46">
        <v>1</v>
      </c>
      <c r="I25" s="46">
        <v>1</v>
      </c>
      <c r="J25" s="46" t="s">
        <v>4</v>
      </c>
      <c r="K25" s="46" t="s">
        <v>4</v>
      </c>
      <c r="L25" s="46" t="s">
        <v>4</v>
      </c>
      <c r="M25" s="45">
        <v>4800</v>
      </c>
      <c r="N25" s="45">
        <v>4920</v>
      </c>
      <c r="O25" s="45">
        <v>5160</v>
      </c>
      <c r="P25" s="45">
        <v>122400</v>
      </c>
      <c r="Q25" s="45">
        <v>127320</v>
      </c>
      <c r="R25" s="45">
        <v>132480</v>
      </c>
      <c r="S25" s="57"/>
      <c r="T25">
        <f>SUM(D25:S25)</f>
        <v>514685</v>
      </c>
    </row>
    <row r="26" spans="1:20" ht="15">
      <c r="A26" s="15"/>
      <c r="B26" s="63" t="s">
        <v>47</v>
      </c>
      <c r="C26" s="56"/>
      <c r="D26" s="57"/>
      <c r="E26" s="57"/>
      <c r="F26" s="45"/>
      <c r="G26" s="46"/>
      <c r="H26" s="46"/>
      <c r="I26" s="46"/>
      <c r="J26" s="46"/>
      <c r="K26" s="46"/>
      <c r="L26" s="46"/>
      <c r="M26" s="45"/>
      <c r="N26" s="45"/>
      <c r="O26" s="45"/>
      <c r="P26" s="45"/>
      <c r="Q26" s="45"/>
      <c r="R26" s="45"/>
      <c r="S26" s="57"/>
    </row>
    <row r="27" spans="1:20" ht="15">
      <c r="A27" s="15">
        <v>13</v>
      </c>
      <c r="B27" s="55" t="s">
        <v>77</v>
      </c>
      <c r="C27" s="56" t="s">
        <v>4</v>
      </c>
      <c r="D27" s="57">
        <v>1</v>
      </c>
      <c r="E27" s="57">
        <v>1</v>
      </c>
      <c r="F27" s="64">
        <f>SUM(9000*12)</f>
        <v>108000</v>
      </c>
      <c r="G27" s="65">
        <v>1</v>
      </c>
      <c r="H27" s="65">
        <v>1</v>
      </c>
      <c r="I27" s="65">
        <v>1</v>
      </c>
      <c r="J27" s="65" t="s">
        <v>4</v>
      </c>
      <c r="K27" s="65" t="s">
        <v>4</v>
      </c>
      <c r="L27" s="65" t="s">
        <v>4</v>
      </c>
      <c r="M27" s="64">
        <v>0</v>
      </c>
      <c r="N27" s="64">
        <v>0</v>
      </c>
      <c r="O27" s="64">
        <v>0</v>
      </c>
      <c r="P27" s="64">
        <f t="shared" ref="P27" si="1">SUM(F27+M27)</f>
        <v>108000</v>
      </c>
      <c r="Q27" s="64">
        <f t="shared" ref="Q27" si="2">SUM(P27+N27)</f>
        <v>108000</v>
      </c>
      <c r="R27" s="64">
        <f t="shared" ref="R27" si="3">SUM(Q27+O27)</f>
        <v>108000</v>
      </c>
      <c r="S27" s="55"/>
      <c r="T27">
        <f>SUM(D27:S27)</f>
        <v>432005</v>
      </c>
    </row>
    <row r="28" spans="1:20" ht="15">
      <c r="A28" s="20"/>
      <c r="B28" s="52" t="s">
        <v>6</v>
      </c>
      <c r="C28" s="53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4"/>
    </row>
    <row r="29" spans="1:20" ht="15">
      <c r="A29" s="16">
        <v>14</v>
      </c>
      <c r="B29" s="42" t="s">
        <v>53</v>
      </c>
      <c r="C29" s="43" t="s">
        <v>71</v>
      </c>
      <c r="D29" s="44">
        <v>1</v>
      </c>
      <c r="E29" s="44">
        <v>1</v>
      </c>
      <c r="F29" s="45">
        <v>384720</v>
      </c>
      <c r="G29" s="46">
        <v>1</v>
      </c>
      <c r="H29" s="46">
        <v>1</v>
      </c>
      <c r="I29" s="46">
        <v>1</v>
      </c>
      <c r="J29" s="66" t="s">
        <v>4</v>
      </c>
      <c r="K29" s="66" t="s">
        <v>4</v>
      </c>
      <c r="L29" s="66" t="s">
        <v>4</v>
      </c>
      <c r="M29" s="45">
        <v>13440</v>
      </c>
      <c r="N29" s="45">
        <v>13320</v>
      </c>
      <c r="O29" s="45">
        <v>13080</v>
      </c>
      <c r="P29" s="45">
        <v>398160</v>
      </c>
      <c r="Q29" s="45">
        <v>411480</v>
      </c>
      <c r="R29" s="45">
        <v>424560</v>
      </c>
      <c r="S29" s="42"/>
      <c r="T29">
        <f>SUM(D29:S29)</f>
        <v>1658765</v>
      </c>
    </row>
    <row r="30" spans="1:20" ht="15">
      <c r="A30" s="17"/>
      <c r="B30" s="47" t="s">
        <v>85</v>
      </c>
      <c r="C30" s="48"/>
      <c r="D30" s="49"/>
      <c r="E30" s="49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47"/>
    </row>
    <row r="31" spans="1:20" ht="15">
      <c r="A31" s="15">
        <v>15</v>
      </c>
      <c r="B31" s="55" t="s">
        <v>54</v>
      </c>
      <c r="C31" s="56" t="s">
        <v>64</v>
      </c>
      <c r="D31" s="57">
        <v>1</v>
      </c>
      <c r="E31" s="57">
        <v>1</v>
      </c>
      <c r="F31" s="45">
        <v>311640</v>
      </c>
      <c r="G31" s="46">
        <v>1</v>
      </c>
      <c r="H31" s="46">
        <v>1</v>
      </c>
      <c r="I31" s="46">
        <v>1</v>
      </c>
      <c r="J31" s="67" t="s">
        <v>4</v>
      </c>
      <c r="K31" s="67" t="s">
        <v>4</v>
      </c>
      <c r="L31" s="67" t="s">
        <v>4</v>
      </c>
      <c r="M31" s="45">
        <v>12120</v>
      </c>
      <c r="N31" s="45">
        <v>12600</v>
      </c>
      <c r="O31" s="45">
        <v>12960</v>
      </c>
      <c r="P31" s="45">
        <v>323760</v>
      </c>
      <c r="Q31" s="45">
        <v>336360</v>
      </c>
      <c r="R31" s="45">
        <v>349320</v>
      </c>
      <c r="S31" s="55"/>
      <c r="T31">
        <f>SUM(D31:S31)</f>
        <v>1358765</v>
      </c>
    </row>
    <row r="32" spans="1:20" ht="15">
      <c r="A32" s="15">
        <v>16</v>
      </c>
      <c r="B32" s="55" t="s">
        <v>7</v>
      </c>
      <c r="C32" s="56" t="s">
        <v>65</v>
      </c>
      <c r="D32" s="57">
        <v>1</v>
      </c>
      <c r="E32" s="57" t="s">
        <v>4</v>
      </c>
      <c r="F32" s="45">
        <v>355320</v>
      </c>
      <c r="G32" s="46">
        <v>1</v>
      </c>
      <c r="H32" s="46">
        <v>1</v>
      </c>
      <c r="I32" s="46">
        <v>1</v>
      </c>
      <c r="J32" s="67" t="s">
        <v>4</v>
      </c>
      <c r="K32" s="67" t="s">
        <v>4</v>
      </c>
      <c r="L32" s="67" t="s">
        <v>4</v>
      </c>
      <c r="M32" s="45">
        <v>12000</v>
      </c>
      <c r="N32" s="45">
        <v>12000</v>
      </c>
      <c r="O32" s="45">
        <v>12000</v>
      </c>
      <c r="P32" s="45">
        <v>367320</v>
      </c>
      <c r="Q32" s="45">
        <v>379320</v>
      </c>
      <c r="R32" s="45">
        <v>391320</v>
      </c>
      <c r="S32" s="57" t="s">
        <v>42</v>
      </c>
      <c r="T32">
        <f>SUM(D32:S32)</f>
        <v>1529284</v>
      </c>
    </row>
    <row r="33" spans="1:20" ht="15">
      <c r="A33" s="15">
        <v>17</v>
      </c>
      <c r="B33" s="55" t="s">
        <v>8</v>
      </c>
      <c r="C33" s="59" t="s">
        <v>67</v>
      </c>
      <c r="D33" s="57">
        <v>1</v>
      </c>
      <c r="E33" s="57" t="s">
        <v>4</v>
      </c>
      <c r="F33" s="45">
        <v>297900</v>
      </c>
      <c r="G33" s="46">
        <v>1</v>
      </c>
      <c r="H33" s="46">
        <v>1</v>
      </c>
      <c r="I33" s="46">
        <v>1</v>
      </c>
      <c r="J33" s="67" t="s">
        <v>4</v>
      </c>
      <c r="K33" s="67" t="s">
        <v>4</v>
      </c>
      <c r="L33" s="67" t="s">
        <v>4</v>
      </c>
      <c r="M33" s="45">
        <v>9720</v>
      </c>
      <c r="N33" s="45">
        <v>9720</v>
      </c>
      <c r="O33" s="45">
        <v>9720</v>
      </c>
      <c r="P33" s="45">
        <v>307620</v>
      </c>
      <c r="Q33" s="45">
        <v>317340</v>
      </c>
      <c r="R33" s="45">
        <v>327060</v>
      </c>
      <c r="S33" s="57" t="s">
        <v>42</v>
      </c>
      <c r="T33">
        <f>SUM(D33:S33)</f>
        <v>1279084</v>
      </c>
    </row>
    <row r="34" spans="1:20" ht="15">
      <c r="A34" s="15">
        <v>18</v>
      </c>
      <c r="B34" s="55" t="s">
        <v>9</v>
      </c>
      <c r="C34" s="59" t="s">
        <v>70</v>
      </c>
      <c r="D34" s="57">
        <v>1</v>
      </c>
      <c r="E34" s="57">
        <v>1</v>
      </c>
      <c r="F34" s="64">
        <v>165120</v>
      </c>
      <c r="G34" s="65">
        <v>1</v>
      </c>
      <c r="H34" s="65">
        <v>1</v>
      </c>
      <c r="I34" s="65">
        <v>1</v>
      </c>
      <c r="J34" s="67" t="s">
        <v>4</v>
      </c>
      <c r="K34" s="67" t="s">
        <v>4</v>
      </c>
      <c r="L34" s="67" t="s">
        <v>4</v>
      </c>
      <c r="M34" s="64">
        <v>6600</v>
      </c>
      <c r="N34" s="64">
        <v>6480</v>
      </c>
      <c r="O34" s="64">
        <v>7080</v>
      </c>
      <c r="P34" s="64">
        <v>171720</v>
      </c>
      <c r="Q34" s="64">
        <v>178200</v>
      </c>
      <c r="R34" s="64">
        <v>185280</v>
      </c>
      <c r="S34" s="57"/>
      <c r="T34">
        <f>SUM(D34:S34)</f>
        <v>720485</v>
      </c>
    </row>
    <row r="35" spans="1:20" ht="15">
      <c r="A35" s="15"/>
      <c r="B35" s="62" t="s">
        <v>46</v>
      </c>
      <c r="C35" s="59"/>
      <c r="D35" s="57"/>
      <c r="E35" s="57"/>
      <c r="F35" s="45"/>
      <c r="G35" s="46"/>
      <c r="H35" s="46"/>
      <c r="I35" s="46"/>
      <c r="J35" s="67"/>
      <c r="K35" s="67"/>
      <c r="L35" s="67"/>
      <c r="M35" s="45"/>
      <c r="N35" s="45"/>
      <c r="O35" s="45"/>
      <c r="P35" s="45"/>
      <c r="Q35" s="45"/>
      <c r="R35" s="45"/>
      <c r="S35" s="57"/>
    </row>
    <row r="36" spans="1:20" ht="15">
      <c r="A36" s="15">
        <v>19</v>
      </c>
      <c r="B36" s="55" t="s">
        <v>86</v>
      </c>
      <c r="C36" s="59" t="s">
        <v>4</v>
      </c>
      <c r="D36" s="57">
        <v>1</v>
      </c>
      <c r="E36" s="57">
        <v>1</v>
      </c>
      <c r="F36" s="45">
        <v>132360</v>
      </c>
      <c r="G36" s="46">
        <v>1</v>
      </c>
      <c r="H36" s="46">
        <v>1</v>
      </c>
      <c r="I36" s="46">
        <v>1</v>
      </c>
      <c r="J36" s="67" t="s">
        <v>4</v>
      </c>
      <c r="K36" s="67" t="s">
        <v>4</v>
      </c>
      <c r="L36" s="67" t="s">
        <v>4</v>
      </c>
      <c r="M36" s="45">
        <v>5400</v>
      </c>
      <c r="N36" s="45">
        <v>5520</v>
      </c>
      <c r="O36" s="45">
        <v>5760</v>
      </c>
      <c r="P36" s="45">
        <v>137760</v>
      </c>
      <c r="Q36" s="45">
        <v>143280</v>
      </c>
      <c r="R36" s="45">
        <v>149040</v>
      </c>
      <c r="S36" s="57"/>
      <c r="T36">
        <f>SUM(D36:S36)</f>
        <v>579125</v>
      </c>
    </row>
    <row r="37" spans="1:20" ht="15">
      <c r="A37" s="15">
        <v>20</v>
      </c>
      <c r="B37" s="55" t="s">
        <v>87</v>
      </c>
      <c r="C37" s="59" t="s">
        <v>4</v>
      </c>
      <c r="D37" s="57">
        <v>1</v>
      </c>
      <c r="E37" s="57">
        <v>1</v>
      </c>
      <c r="F37" s="45">
        <v>112800</v>
      </c>
      <c r="G37" s="46">
        <v>1</v>
      </c>
      <c r="H37" s="46">
        <v>1</v>
      </c>
      <c r="I37" s="46">
        <v>1</v>
      </c>
      <c r="J37" s="67" t="s">
        <v>4</v>
      </c>
      <c r="K37" s="67" t="s">
        <v>4</v>
      </c>
      <c r="L37" s="67" t="s">
        <v>4</v>
      </c>
      <c r="M37" s="45">
        <f>SUM((9400*4/100+4)*12)</f>
        <v>4560</v>
      </c>
      <c r="N37" s="45">
        <v>4800</v>
      </c>
      <c r="O37" s="45">
        <v>4920</v>
      </c>
      <c r="P37" s="45">
        <v>117360</v>
      </c>
      <c r="Q37" s="45">
        <v>122160</v>
      </c>
      <c r="R37" s="45">
        <v>127080</v>
      </c>
      <c r="S37" s="57"/>
      <c r="T37">
        <f>SUM(D37:S37)</f>
        <v>493685</v>
      </c>
    </row>
    <row r="38" spans="1:20" ht="15">
      <c r="A38" s="15">
        <v>21</v>
      </c>
      <c r="B38" s="55" t="s">
        <v>93</v>
      </c>
      <c r="C38" s="59" t="s">
        <v>4</v>
      </c>
      <c r="D38" s="57">
        <v>1</v>
      </c>
      <c r="E38" s="57">
        <v>1</v>
      </c>
      <c r="F38" s="45">
        <v>142440</v>
      </c>
      <c r="G38" s="46">
        <v>1</v>
      </c>
      <c r="H38" s="46">
        <v>1</v>
      </c>
      <c r="I38" s="46">
        <v>1</v>
      </c>
      <c r="J38" s="67" t="s">
        <v>4</v>
      </c>
      <c r="K38" s="67" t="s">
        <v>4</v>
      </c>
      <c r="L38" s="67" t="s">
        <v>4</v>
      </c>
      <c r="M38" s="45">
        <v>5760</v>
      </c>
      <c r="N38" s="45">
        <v>6000</v>
      </c>
      <c r="O38" s="45">
        <v>6240</v>
      </c>
      <c r="P38" s="45">
        <v>148200</v>
      </c>
      <c r="Q38" s="45">
        <v>154200</v>
      </c>
      <c r="R38" s="45">
        <v>160440</v>
      </c>
      <c r="S38" s="57"/>
      <c r="T38">
        <f>SUM(D38:S38)</f>
        <v>623285</v>
      </c>
    </row>
    <row r="39" spans="1:20" ht="15">
      <c r="A39" s="15"/>
      <c r="B39" s="63" t="s">
        <v>47</v>
      </c>
      <c r="C39" s="59"/>
      <c r="D39" s="57"/>
      <c r="E39" s="57"/>
      <c r="F39" s="45"/>
      <c r="G39" s="46"/>
      <c r="H39" s="46"/>
      <c r="I39" s="46"/>
      <c r="J39" s="67"/>
      <c r="K39" s="67"/>
      <c r="L39" s="67"/>
      <c r="M39" s="45"/>
      <c r="N39" s="45"/>
      <c r="O39" s="45"/>
      <c r="P39" s="45"/>
      <c r="Q39" s="45"/>
      <c r="R39" s="45"/>
      <c r="S39" s="57"/>
    </row>
    <row r="40" spans="1:20" ht="15">
      <c r="A40" s="15">
        <v>22</v>
      </c>
      <c r="B40" s="55" t="s">
        <v>20</v>
      </c>
      <c r="C40" s="59" t="s">
        <v>4</v>
      </c>
      <c r="D40" s="57">
        <v>1</v>
      </c>
      <c r="E40" s="57">
        <v>1</v>
      </c>
      <c r="F40" s="64">
        <f>SUM(9000*12)</f>
        <v>108000</v>
      </c>
      <c r="G40" s="65">
        <v>1</v>
      </c>
      <c r="H40" s="65">
        <v>1</v>
      </c>
      <c r="I40" s="65">
        <v>1</v>
      </c>
      <c r="J40" s="67" t="s">
        <v>4</v>
      </c>
      <c r="K40" s="67" t="s">
        <v>4</v>
      </c>
      <c r="L40" s="67" t="s">
        <v>4</v>
      </c>
      <c r="M40" s="64">
        <v>0</v>
      </c>
      <c r="N40" s="64">
        <v>0</v>
      </c>
      <c r="O40" s="64">
        <v>0</v>
      </c>
      <c r="P40" s="64">
        <f t="shared" ref="P40" si="4">SUM(F40+M40)</f>
        <v>108000</v>
      </c>
      <c r="Q40" s="64">
        <f t="shared" ref="Q40:R40" si="5">SUM(P40+N40)</f>
        <v>108000</v>
      </c>
      <c r="R40" s="64">
        <f t="shared" si="5"/>
        <v>108000</v>
      </c>
      <c r="S40" s="57"/>
      <c r="T40">
        <f>SUM(D40:S40)</f>
        <v>432005</v>
      </c>
    </row>
    <row r="41" spans="1:20" ht="15">
      <c r="A41" s="20"/>
      <c r="B41" s="52" t="s">
        <v>10</v>
      </c>
      <c r="C41" s="53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4"/>
    </row>
    <row r="42" spans="1:20" ht="15">
      <c r="A42" s="16">
        <v>23</v>
      </c>
      <c r="B42" s="42" t="s">
        <v>55</v>
      </c>
      <c r="C42" s="68" t="s">
        <v>71</v>
      </c>
      <c r="D42" s="44">
        <v>1</v>
      </c>
      <c r="E42" s="44">
        <v>1</v>
      </c>
      <c r="F42" s="45">
        <v>384720</v>
      </c>
      <c r="G42" s="46">
        <v>1</v>
      </c>
      <c r="H42" s="46">
        <v>1</v>
      </c>
      <c r="I42" s="46">
        <v>1</v>
      </c>
      <c r="J42" s="66" t="s">
        <v>4</v>
      </c>
      <c r="K42" s="66" t="s">
        <v>4</v>
      </c>
      <c r="L42" s="66" t="s">
        <v>4</v>
      </c>
      <c r="M42" s="45">
        <v>13440</v>
      </c>
      <c r="N42" s="45">
        <v>13320</v>
      </c>
      <c r="O42" s="45">
        <v>13080</v>
      </c>
      <c r="P42" s="45">
        <v>398160</v>
      </c>
      <c r="Q42" s="45">
        <v>411480</v>
      </c>
      <c r="R42" s="45">
        <v>424560</v>
      </c>
      <c r="S42" s="42"/>
      <c r="T42">
        <f>SUM(D42:S42)</f>
        <v>1658765</v>
      </c>
    </row>
    <row r="43" spans="1:20" ht="15">
      <c r="A43" s="41"/>
      <c r="B43" s="47" t="s">
        <v>88</v>
      </c>
      <c r="C43" s="74"/>
      <c r="D43" s="75"/>
      <c r="E43" s="75"/>
      <c r="F43" s="76"/>
      <c r="G43" s="77"/>
      <c r="H43" s="77"/>
      <c r="I43" s="77"/>
      <c r="J43" s="78"/>
      <c r="K43" s="78"/>
      <c r="L43" s="78"/>
      <c r="M43" s="76"/>
      <c r="N43" s="76"/>
      <c r="O43" s="76"/>
      <c r="P43" s="76"/>
      <c r="Q43" s="76"/>
      <c r="R43" s="76"/>
      <c r="S43" s="113"/>
    </row>
    <row r="44" spans="1:20" ht="15">
      <c r="A44" s="17">
        <v>24</v>
      </c>
      <c r="B44" s="47" t="s">
        <v>102</v>
      </c>
      <c r="C44" s="69" t="s">
        <v>65</v>
      </c>
      <c r="D44" s="49">
        <v>1</v>
      </c>
      <c r="E44" s="49" t="s">
        <v>81</v>
      </c>
      <c r="F44" s="50">
        <v>0</v>
      </c>
      <c r="G44" s="114" t="s">
        <v>104</v>
      </c>
      <c r="H44" s="51">
        <v>1</v>
      </c>
      <c r="I44" s="51">
        <v>1</v>
      </c>
      <c r="J44" s="114" t="s">
        <v>103</v>
      </c>
      <c r="K44" s="51" t="s">
        <v>81</v>
      </c>
      <c r="L44" s="51" t="s">
        <v>81</v>
      </c>
      <c r="M44" s="50">
        <v>355320</v>
      </c>
      <c r="N44" s="50">
        <v>12000</v>
      </c>
      <c r="O44" s="50">
        <v>12000</v>
      </c>
      <c r="P44" s="50">
        <v>355320</v>
      </c>
      <c r="Q44" s="50">
        <v>367320</v>
      </c>
      <c r="R44" s="50">
        <v>379320</v>
      </c>
      <c r="S44" s="47" t="s">
        <v>105</v>
      </c>
      <c r="T44">
        <f>SUM(D45:S45)</f>
        <v>987845</v>
      </c>
    </row>
    <row r="45" spans="1:20" ht="15">
      <c r="A45" s="15">
        <v>25</v>
      </c>
      <c r="B45" s="55" t="s">
        <v>5</v>
      </c>
      <c r="C45" s="59" t="s">
        <v>68</v>
      </c>
      <c r="D45" s="57">
        <v>1</v>
      </c>
      <c r="E45" s="57">
        <v>1</v>
      </c>
      <c r="F45" s="45">
        <v>225720</v>
      </c>
      <c r="G45" s="46">
        <v>1</v>
      </c>
      <c r="H45" s="46">
        <v>1</v>
      </c>
      <c r="I45" s="46">
        <v>1</v>
      </c>
      <c r="J45" s="67" t="s">
        <v>4</v>
      </c>
      <c r="K45" s="67" t="s">
        <v>4</v>
      </c>
      <c r="L45" s="67" t="s">
        <v>4</v>
      </c>
      <c r="M45" s="45">
        <v>9240</v>
      </c>
      <c r="N45" s="45">
        <v>9360</v>
      </c>
      <c r="O45" s="45">
        <v>9960</v>
      </c>
      <c r="P45" s="45">
        <v>234960</v>
      </c>
      <c r="Q45" s="45">
        <v>244320</v>
      </c>
      <c r="R45" s="45">
        <v>254280</v>
      </c>
      <c r="S45" s="55"/>
      <c r="T45">
        <f>SUM(D46:S46)</f>
        <v>1279084</v>
      </c>
    </row>
    <row r="46" spans="1:20" ht="15">
      <c r="A46" s="15">
        <v>26</v>
      </c>
      <c r="B46" s="55" t="s">
        <v>11</v>
      </c>
      <c r="C46" s="59" t="s">
        <v>67</v>
      </c>
      <c r="D46" s="57">
        <v>1</v>
      </c>
      <c r="E46" s="57" t="s">
        <v>4</v>
      </c>
      <c r="F46" s="45">
        <v>297900</v>
      </c>
      <c r="G46" s="46">
        <v>1</v>
      </c>
      <c r="H46" s="46">
        <v>1</v>
      </c>
      <c r="I46" s="46">
        <v>1</v>
      </c>
      <c r="J46" s="67" t="s">
        <v>4</v>
      </c>
      <c r="K46" s="67" t="s">
        <v>4</v>
      </c>
      <c r="L46" s="67" t="s">
        <v>4</v>
      </c>
      <c r="M46" s="45">
        <v>9720</v>
      </c>
      <c r="N46" s="45">
        <v>9720</v>
      </c>
      <c r="O46" s="45">
        <v>9720</v>
      </c>
      <c r="P46" s="45">
        <v>307620</v>
      </c>
      <c r="Q46" s="45">
        <v>317340</v>
      </c>
      <c r="R46" s="45">
        <v>327060</v>
      </c>
      <c r="S46" s="57" t="s">
        <v>42</v>
      </c>
      <c r="T46">
        <f>SUM(D47:S47)</f>
        <v>1027565</v>
      </c>
    </row>
    <row r="47" spans="1:20" ht="15">
      <c r="A47" s="15">
        <v>27</v>
      </c>
      <c r="B47" s="55" t="s">
        <v>12</v>
      </c>
      <c r="C47" s="59" t="s">
        <v>68</v>
      </c>
      <c r="D47" s="57">
        <v>1</v>
      </c>
      <c r="E47" s="57">
        <v>1</v>
      </c>
      <c r="F47" s="45">
        <v>234960</v>
      </c>
      <c r="G47" s="46">
        <v>1</v>
      </c>
      <c r="H47" s="46">
        <v>1</v>
      </c>
      <c r="I47" s="46">
        <v>1</v>
      </c>
      <c r="J47" s="67" t="s">
        <v>81</v>
      </c>
      <c r="K47" s="67" t="s">
        <v>4</v>
      </c>
      <c r="L47" s="67" t="s">
        <v>4</v>
      </c>
      <c r="M47" s="45">
        <v>9360</v>
      </c>
      <c r="N47" s="45">
        <v>9960</v>
      </c>
      <c r="O47" s="45">
        <v>10200</v>
      </c>
      <c r="P47" s="45">
        <v>244320</v>
      </c>
      <c r="Q47" s="45">
        <v>254280</v>
      </c>
      <c r="R47" s="45">
        <v>264480</v>
      </c>
      <c r="S47" s="55"/>
    </row>
    <row r="48" spans="1:20" ht="15">
      <c r="A48" s="15"/>
      <c r="B48" s="62" t="s">
        <v>46</v>
      </c>
      <c r="C48" s="59"/>
      <c r="D48" s="57"/>
      <c r="E48" s="57"/>
      <c r="F48" s="45"/>
      <c r="G48" s="46"/>
      <c r="H48" s="46"/>
      <c r="I48" s="46"/>
      <c r="J48" s="67"/>
      <c r="K48" s="67"/>
      <c r="L48" s="67"/>
      <c r="M48" s="45"/>
      <c r="N48" s="45"/>
      <c r="O48" s="45"/>
      <c r="P48" s="45"/>
      <c r="Q48" s="45"/>
      <c r="R48" s="45"/>
      <c r="S48" s="55"/>
      <c r="T48">
        <f>SUM(D49:S49)</f>
        <v>798725</v>
      </c>
    </row>
    <row r="49" spans="1:20" ht="15">
      <c r="A49" s="15">
        <v>28</v>
      </c>
      <c r="B49" s="55" t="s">
        <v>21</v>
      </c>
      <c r="C49" s="59" t="s">
        <v>4</v>
      </c>
      <c r="D49" s="57">
        <v>1</v>
      </c>
      <c r="E49" s="57">
        <v>1</v>
      </c>
      <c r="F49" s="45">
        <v>182640</v>
      </c>
      <c r="G49" s="46">
        <v>1</v>
      </c>
      <c r="H49" s="46">
        <v>1</v>
      </c>
      <c r="I49" s="46">
        <v>1</v>
      </c>
      <c r="J49" s="67" t="s">
        <v>4</v>
      </c>
      <c r="K49" s="67" t="s">
        <v>4</v>
      </c>
      <c r="L49" s="67" t="s">
        <v>4</v>
      </c>
      <c r="M49" s="45">
        <v>7320</v>
      </c>
      <c r="N49" s="45">
        <v>7680</v>
      </c>
      <c r="O49" s="45">
        <v>7920</v>
      </c>
      <c r="P49" s="45">
        <v>189960</v>
      </c>
      <c r="Q49" s="45">
        <v>197640</v>
      </c>
      <c r="R49" s="45">
        <f>SUM(Q49+O49)</f>
        <v>205560</v>
      </c>
      <c r="S49" s="55"/>
      <c r="T49">
        <f>SUM(D50:S50)</f>
        <v>675125</v>
      </c>
    </row>
    <row r="50" spans="1:20" ht="15">
      <c r="A50" s="15">
        <v>29</v>
      </c>
      <c r="B50" s="55" t="s">
        <v>21</v>
      </c>
      <c r="C50" s="59" t="s">
        <v>4</v>
      </c>
      <c r="D50" s="57">
        <v>1</v>
      </c>
      <c r="E50" s="57">
        <v>1</v>
      </c>
      <c r="F50" s="45">
        <v>154320</v>
      </c>
      <c r="G50" s="46">
        <v>1</v>
      </c>
      <c r="H50" s="46">
        <v>1</v>
      </c>
      <c r="I50" s="46">
        <v>1</v>
      </c>
      <c r="J50" s="67" t="s">
        <v>4</v>
      </c>
      <c r="K50" s="67" t="s">
        <v>4</v>
      </c>
      <c r="L50" s="67" t="s">
        <v>4</v>
      </c>
      <c r="M50" s="45">
        <v>6240</v>
      </c>
      <c r="N50" s="45">
        <v>6480</v>
      </c>
      <c r="O50" s="45">
        <v>6720</v>
      </c>
      <c r="P50" s="45">
        <v>160560</v>
      </c>
      <c r="Q50" s="45">
        <v>167040</v>
      </c>
      <c r="R50" s="45">
        <f>SUM(Q50+O50)</f>
        <v>173760</v>
      </c>
      <c r="S50" s="55"/>
      <c r="T50">
        <f>SUM(D51:S51)</f>
        <v>602405</v>
      </c>
    </row>
    <row r="51" spans="1:20" ht="15">
      <c r="A51" s="15">
        <v>30</v>
      </c>
      <c r="B51" s="55" t="s">
        <v>89</v>
      </c>
      <c r="C51" s="59" t="s">
        <v>4</v>
      </c>
      <c r="D51" s="57">
        <v>1</v>
      </c>
      <c r="E51" s="57">
        <v>1</v>
      </c>
      <c r="F51" s="64">
        <v>137760</v>
      </c>
      <c r="G51" s="65">
        <v>1</v>
      </c>
      <c r="H51" s="65">
        <v>1</v>
      </c>
      <c r="I51" s="65">
        <v>1</v>
      </c>
      <c r="J51" s="67" t="s">
        <v>4</v>
      </c>
      <c r="K51" s="67" t="s">
        <v>4</v>
      </c>
      <c r="L51" s="67" t="s">
        <v>4</v>
      </c>
      <c r="M51" s="64">
        <v>5520</v>
      </c>
      <c r="N51" s="64">
        <v>5760</v>
      </c>
      <c r="O51" s="64">
        <v>6000</v>
      </c>
      <c r="P51" s="64">
        <v>143280</v>
      </c>
      <c r="Q51" s="64">
        <v>149040</v>
      </c>
      <c r="R51" s="64">
        <v>155040</v>
      </c>
      <c r="S51" s="55"/>
      <c r="T51">
        <f>SUM(D52:S52)</f>
        <v>493685</v>
      </c>
    </row>
    <row r="52" spans="1:20" ht="14.1" customHeight="1">
      <c r="A52" s="15">
        <v>31</v>
      </c>
      <c r="B52" s="55" t="s">
        <v>69</v>
      </c>
      <c r="C52" s="59" t="s">
        <v>4</v>
      </c>
      <c r="D52" s="57">
        <v>1</v>
      </c>
      <c r="E52" s="57">
        <v>1</v>
      </c>
      <c r="F52" s="45">
        <v>112800</v>
      </c>
      <c r="G52" s="65">
        <v>1</v>
      </c>
      <c r="H52" s="65">
        <v>1</v>
      </c>
      <c r="I52" s="65">
        <v>1</v>
      </c>
      <c r="J52" s="70" t="s">
        <v>81</v>
      </c>
      <c r="K52" s="67" t="s">
        <v>4</v>
      </c>
      <c r="L52" s="67" t="s">
        <v>4</v>
      </c>
      <c r="M52" s="45">
        <v>4560</v>
      </c>
      <c r="N52" s="45">
        <v>4800</v>
      </c>
      <c r="O52" s="45">
        <v>4920</v>
      </c>
      <c r="P52" s="45">
        <v>117360</v>
      </c>
      <c r="Q52" s="45">
        <v>122160</v>
      </c>
      <c r="R52" s="45">
        <v>127080</v>
      </c>
      <c r="S52" s="55"/>
    </row>
    <row r="53" spans="1:20" ht="14.1" customHeight="1">
      <c r="A53" s="15"/>
      <c r="B53" s="63" t="s">
        <v>47</v>
      </c>
      <c r="C53" s="59"/>
      <c r="D53" s="57"/>
      <c r="E53" s="57"/>
      <c r="F53" s="45"/>
      <c r="G53" s="65"/>
      <c r="H53" s="65"/>
      <c r="I53" s="65"/>
      <c r="J53" s="67"/>
      <c r="K53" s="67"/>
      <c r="L53" s="67"/>
      <c r="M53" s="45"/>
      <c r="N53" s="45"/>
      <c r="O53" s="45"/>
      <c r="P53" s="45"/>
      <c r="Q53" s="45"/>
      <c r="R53" s="45"/>
      <c r="S53" s="55"/>
      <c r="T53">
        <f>SUM(D54:S54)</f>
        <v>864010</v>
      </c>
    </row>
    <row r="54" spans="1:20" s="29" customFormat="1" ht="15" customHeight="1">
      <c r="A54" s="15">
        <v>32</v>
      </c>
      <c r="B54" s="55" t="s">
        <v>22</v>
      </c>
      <c r="C54" s="59" t="s">
        <v>81</v>
      </c>
      <c r="D54" s="57">
        <v>2</v>
      </c>
      <c r="E54" s="57">
        <v>2</v>
      </c>
      <c r="F54" s="64">
        <v>216000</v>
      </c>
      <c r="G54" s="65">
        <v>2</v>
      </c>
      <c r="H54" s="65">
        <v>2</v>
      </c>
      <c r="I54" s="65">
        <v>2</v>
      </c>
      <c r="J54" s="67" t="s">
        <v>4</v>
      </c>
      <c r="K54" s="67" t="s">
        <v>4</v>
      </c>
      <c r="L54" s="67" t="s">
        <v>4</v>
      </c>
      <c r="M54" s="64">
        <v>0</v>
      </c>
      <c r="N54" s="64">
        <v>0</v>
      </c>
      <c r="O54" s="64">
        <v>0</v>
      </c>
      <c r="P54" s="64">
        <f t="shared" ref="P54" si="6">SUM(F54+M54)</f>
        <v>216000</v>
      </c>
      <c r="Q54" s="64">
        <f t="shared" ref="Q54" si="7">SUM(P54+N54)</f>
        <v>216000</v>
      </c>
      <c r="R54" s="64">
        <f t="shared" ref="R54" si="8">SUM(Q54+O54)</f>
        <v>216000</v>
      </c>
      <c r="S54" s="55"/>
    </row>
    <row r="55" spans="1:20" ht="15" customHeight="1">
      <c r="A55" s="27"/>
      <c r="B55" s="71" t="s">
        <v>56</v>
      </c>
      <c r="C55" s="72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71"/>
      <c r="T55">
        <f>SUM(D56:S56)</f>
        <v>1652124</v>
      </c>
    </row>
    <row r="56" spans="1:20" ht="15" customHeight="1">
      <c r="A56" s="41">
        <v>33</v>
      </c>
      <c r="B56" s="73" t="s">
        <v>57</v>
      </c>
      <c r="C56" s="74" t="s">
        <v>71</v>
      </c>
      <c r="D56" s="75">
        <v>1</v>
      </c>
      <c r="E56" s="75" t="s">
        <v>4</v>
      </c>
      <c r="F56" s="76">
        <v>397100</v>
      </c>
      <c r="G56" s="77">
        <v>1</v>
      </c>
      <c r="H56" s="77">
        <v>1</v>
      </c>
      <c r="I56" s="77">
        <v>1</v>
      </c>
      <c r="J56" s="78" t="s">
        <v>4</v>
      </c>
      <c r="K56" s="78" t="s">
        <v>4</v>
      </c>
      <c r="L56" s="78" t="s">
        <v>4</v>
      </c>
      <c r="M56" s="76">
        <v>7080</v>
      </c>
      <c r="N56" s="76">
        <v>7080</v>
      </c>
      <c r="O56" s="76">
        <v>7080</v>
      </c>
      <c r="P56" s="76">
        <v>404180</v>
      </c>
      <c r="Q56" s="76">
        <v>411260</v>
      </c>
      <c r="R56" s="76">
        <v>418340</v>
      </c>
      <c r="S56" s="75" t="s">
        <v>42</v>
      </c>
    </row>
    <row r="57" spans="1:20" ht="15" customHeight="1">
      <c r="A57" s="17"/>
      <c r="B57" s="47" t="s">
        <v>90</v>
      </c>
      <c r="C57" s="69"/>
      <c r="D57" s="49"/>
      <c r="E57" s="49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49"/>
      <c r="T57">
        <f>SUM(D58:S58)</f>
        <v>1279084</v>
      </c>
    </row>
    <row r="58" spans="1:20" ht="15" customHeight="1">
      <c r="A58" s="15">
        <v>34</v>
      </c>
      <c r="B58" s="55" t="s">
        <v>13</v>
      </c>
      <c r="C58" s="59" t="s">
        <v>67</v>
      </c>
      <c r="D58" s="57">
        <v>1</v>
      </c>
      <c r="E58" s="57" t="s">
        <v>4</v>
      </c>
      <c r="F58" s="64">
        <v>297900</v>
      </c>
      <c r="G58" s="65">
        <v>1</v>
      </c>
      <c r="H58" s="65">
        <v>1</v>
      </c>
      <c r="I58" s="65">
        <v>1</v>
      </c>
      <c r="J58" s="67" t="s">
        <v>4</v>
      </c>
      <c r="K58" s="67" t="s">
        <v>4</v>
      </c>
      <c r="L58" s="67" t="s">
        <v>4</v>
      </c>
      <c r="M58" s="64">
        <v>9720</v>
      </c>
      <c r="N58" s="64">
        <v>9720</v>
      </c>
      <c r="O58" s="64">
        <v>9720</v>
      </c>
      <c r="P58" s="64">
        <v>307620</v>
      </c>
      <c r="Q58" s="64">
        <v>317340</v>
      </c>
      <c r="R58" s="64">
        <v>327060</v>
      </c>
      <c r="S58" s="57" t="s">
        <v>42</v>
      </c>
    </row>
    <row r="59" spans="1:20" s="29" customFormat="1" ht="15" customHeight="1">
      <c r="A59" s="15"/>
      <c r="B59" s="62" t="s">
        <v>46</v>
      </c>
      <c r="C59" s="59"/>
      <c r="D59" s="57"/>
      <c r="E59" s="57"/>
      <c r="F59" s="45"/>
      <c r="G59" s="46"/>
      <c r="H59" s="46"/>
      <c r="I59" s="46"/>
      <c r="J59" s="67"/>
      <c r="K59" s="67"/>
      <c r="L59" s="67"/>
      <c r="M59" s="45"/>
      <c r="N59" s="45"/>
      <c r="O59" s="45"/>
      <c r="P59" s="45"/>
      <c r="Q59" s="45"/>
      <c r="R59" s="45"/>
      <c r="S59" s="57"/>
      <c r="T59" s="29">
        <f>SUM(D60:S60)</f>
        <v>511325</v>
      </c>
    </row>
    <row r="60" spans="1:20" ht="15" customHeight="1">
      <c r="A60" s="16">
        <v>35</v>
      </c>
      <c r="B60" s="42" t="s">
        <v>59</v>
      </c>
      <c r="C60" s="68" t="s">
        <v>4</v>
      </c>
      <c r="D60" s="44">
        <v>1</v>
      </c>
      <c r="E60" s="44">
        <v>1</v>
      </c>
      <c r="F60" s="45">
        <v>116760</v>
      </c>
      <c r="G60" s="46">
        <v>1</v>
      </c>
      <c r="H60" s="46">
        <v>1</v>
      </c>
      <c r="I60" s="46">
        <v>1</v>
      </c>
      <c r="J60" s="66" t="s">
        <v>4</v>
      </c>
      <c r="K60" s="66" t="s">
        <v>4</v>
      </c>
      <c r="L60" s="66" t="s">
        <v>4</v>
      </c>
      <c r="M60" s="45">
        <v>4800</v>
      </c>
      <c r="N60" s="45">
        <v>4920</v>
      </c>
      <c r="O60" s="45">
        <v>5160</v>
      </c>
      <c r="P60" s="45">
        <v>121560</v>
      </c>
      <c r="Q60" s="45">
        <v>126480</v>
      </c>
      <c r="R60" s="45">
        <f t="shared" ref="R60" si="9">SUM(Q60+O60)</f>
        <v>131640</v>
      </c>
      <c r="S60" s="42"/>
    </row>
    <row r="61" spans="1:20" ht="15" customHeight="1">
      <c r="A61" s="15"/>
      <c r="B61" s="63" t="s">
        <v>47</v>
      </c>
      <c r="C61" s="59"/>
      <c r="D61" s="57"/>
      <c r="E61" s="57"/>
      <c r="F61" s="45"/>
      <c r="G61" s="66"/>
      <c r="H61" s="66"/>
      <c r="I61" s="66"/>
      <c r="J61" s="79"/>
      <c r="K61" s="65"/>
      <c r="L61" s="65"/>
      <c r="M61" s="80"/>
      <c r="N61" s="80"/>
      <c r="O61" s="80"/>
      <c r="P61" s="80"/>
      <c r="Q61" s="80"/>
      <c r="R61" s="80"/>
      <c r="S61" s="57"/>
      <c r="T61">
        <f>SUM(D62:S62)</f>
        <v>864011</v>
      </c>
    </row>
    <row r="62" spans="1:20" ht="15" customHeight="1">
      <c r="A62" s="15">
        <v>36</v>
      </c>
      <c r="B62" s="55" t="s">
        <v>25</v>
      </c>
      <c r="C62" s="59" t="s">
        <v>4</v>
      </c>
      <c r="D62" s="57">
        <v>3</v>
      </c>
      <c r="E62" s="57">
        <v>3</v>
      </c>
      <c r="F62" s="64">
        <v>216000</v>
      </c>
      <c r="G62" s="46">
        <v>2</v>
      </c>
      <c r="H62" s="46">
        <v>2</v>
      </c>
      <c r="I62" s="46">
        <v>2</v>
      </c>
      <c r="J62" s="67">
        <v>-1</v>
      </c>
      <c r="K62" s="67" t="s">
        <v>4</v>
      </c>
      <c r="L62" s="67" t="s">
        <v>4</v>
      </c>
      <c r="M62" s="64">
        <v>0</v>
      </c>
      <c r="N62" s="64">
        <v>0</v>
      </c>
      <c r="O62" s="64">
        <v>0</v>
      </c>
      <c r="P62" s="64">
        <f t="shared" ref="P62" si="10">SUM(F62+M62)</f>
        <v>216000</v>
      </c>
      <c r="Q62" s="64">
        <f>SUM(P62+N62)</f>
        <v>216000</v>
      </c>
      <c r="R62" s="64">
        <f t="shared" ref="R62" si="11">SUM(Q62+O62)</f>
        <v>216000</v>
      </c>
      <c r="S62" s="115" t="s">
        <v>106</v>
      </c>
    </row>
    <row r="63" spans="1:20" ht="15" customHeight="1">
      <c r="A63" s="20"/>
      <c r="B63" s="52" t="s">
        <v>58</v>
      </c>
      <c r="C63" s="53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4"/>
      <c r="T63">
        <f>SUM(D64:S64)</f>
        <v>1476124</v>
      </c>
    </row>
    <row r="64" spans="1:20" ht="15" customHeight="1">
      <c r="A64" s="16">
        <v>37</v>
      </c>
      <c r="B64" s="81" t="s">
        <v>60</v>
      </c>
      <c r="C64" s="68" t="s">
        <v>71</v>
      </c>
      <c r="D64" s="44">
        <v>1</v>
      </c>
      <c r="E64" s="44" t="s">
        <v>4</v>
      </c>
      <c r="F64" s="45">
        <v>341640</v>
      </c>
      <c r="G64" s="46">
        <v>1</v>
      </c>
      <c r="H64" s="46">
        <v>1</v>
      </c>
      <c r="I64" s="46">
        <v>1</v>
      </c>
      <c r="J64" s="46" t="s">
        <v>4</v>
      </c>
      <c r="K64" s="46" t="s">
        <v>4</v>
      </c>
      <c r="L64" s="46" t="s">
        <v>4</v>
      </c>
      <c r="M64" s="45">
        <v>12000</v>
      </c>
      <c r="N64" s="45">
        <v>12120</v>
      </c>
      <c r="O64" s="45">
        <v>12600</v>
      </c>
      <c r="P64" s="45">
        <v>353640</v>
      </c>
      <c r="Q64" s="45">
        <v>365760</v>
      </c>
      <c r="R64" s="45">
        <v>378360</v>
      </c>
      <c r="S64" s="44"/>
    </row>
    <row r="65" spans="1:22" ht="15" customHeight="1">
      <c r="A65" s="17"/>
      <c r="B65" s="82" t="s">
        <v>91</v>
      </c>
      <c r="C65" s="69"/>
      <c r="D65" s="49"/>
      <c r="E65" s="49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47"/>
      <c r="T65">
        <f>SUM(D66:S66)</f>
        <v>1234565</v>
      </c>
    </row>
    <row r="66" spans="1:22" ht="15" customHeight="1">
      <c r="A66" s="15">
        <v>38</v>
      </c>
      <c r="B66" s="55" t="s">
        <v>14</v>
      </c>
      <c r="C66" s="59" t="s">
        <v>68</v>
      </c>
      <c r="D66" s="57">
        <v>1</v>
      </c>
      <c r="E66" s="57">
        <v>1</v>
      </c>
      <c r="F66" s="64">
        <v>282600</v>
      </c>
      <c r="G66" s="65">
        <v>1</v>
      </c>
      <c r="H66" s="65">
        <v>1</v>
      </c>
      <c r="I66" s="65">
        <v>1</v>
      </c>
      <c r="J66" s="65" t="s">
        <v>4</v>
      </c>
      <c r="K66" s="65" t="s">
        <v>4</v>
      </c>
      <c r="L66" s="65" t="s">
        <v>4</v>
      </c>
      <c r="M66" s="64">
        <v>11280</v>
      </c>
      <c r="N66" s="64">
        <v>11760</v>
      </c>
      <c r="O66" s="64">
        <v>11880</v>
      </c>
      <c r="P66" s="64">
        <v>293880</v>
      </c>
      <c r="Q66" s="64">
        <v>305640</v>
      </c>
      <c r="R66" s="64">
        <f>SUM(Q66+O66)</f>
        <v>317520</v>
      </c>
      <c r="S66" s="55"/>
      <c r="T66">
        <f>SUM(D68:S68)</f>
        <v>432004</v>
      </c>
    </row>
    <row r="67" spans="1:22" s="109" customFormat="1" ht="15" customHeight="1">
      <c r="A67" s="17">
        <v>39</v>
      </c>
      <c r="B67" s="55" t="s">
        <v>5</v>
      </c>
      <c r="C67" s="59" t="s">
        <v>70</v>
      </c>
      <c r="D67" s="57">
        <v>1</v>
      </c>
      <c r="E67" s="57">
        <v>1</v>
      </c>
      <c r="F67" s="64">
        <v>229200</v>
      </c>
      <c r="G67" s="46">
        <v>1</v>
      </c>
      <c r="H67" s="46">
        <v>1</v>
      </c>
      <c r="I67" s="46">
        <v>1</v>
      </c>
      <c r="J67" s="65" t="s">
        <v>81</v>
      </c>
      <c r="K67" s="65" t="s">
        <v>81</v>
      </c>
      <c r="L67" s="65" t="s">
        <v>81</v>
      </c>
      <c r="M67" s="64">
        <v>7440</v>
      </c>
      <c r="N67" s="64">
        <v>7680</v>
      </c>
      <c r="O67" s="64">
        <v>7920</v>
      </c>
      <c r="P67" s="64">
        <v>236640</v>
      </c>
      <c r="Q67" s="64">
        <v>244320</v>
      </c>
      <c r="R67" s="64">
        <f>SUM(Q67+O67)</f>
        <v>252240</v>
      </c>
      <c r="S67" s="55"/>
      <c r="T67" s="110">
        <f>SUM(D69:S69)</f>
        <v>15</v>
      </c>
      <c r="U67" s="110"/>
      <c r="V67" s="110"/>
    </row>
    <row r="68" spans="1:22" ht="15" customHeight="1">
      <c r="A68" s="17">
        <v>40</v>
      </c>
      <c r="B68" s="55" t="s">
        <v>22</v>
      </c>
      <c r="C68" s="59" t="s">
        <v>81</v>
      </c>
      <c r="D68" s="57">
        <v>1</v>
      </c>
      <c r="E68" s="57" t="s">
        <v>81</v>
      </c>
      <c r="F68" s="64">
        <v>0</v>
      </c>
      <c r="G68" s="46">
        <v>1</v>
      </c>
      <c r="H68" s="46">
        <v>1</v>
      </c>
      <c r="I68" s="46">
        <v>1</v>
      </c>
      <c r="J68" s="114" t="s">
        <v>103</v>
      </c>
      <c r="K68" s="65" t="s">
        <v>4</v>
      </c>
      <c r="L68" s="65" t="s">
        <v>4</v>
      </c>
      <c r="M68" s="64">
        <v>108000</v>
      </c>
      <c r="N68" s="64">
        <v>0</v>
      </c>
      <c r="O68" s="64">
        <v>0</v>
      </c>
      <c r="P68" s="64">
        <v>108000</v>
      </c>
      <c r="Q68" s="64">
        <v>108000</v>
      </c>
      <c r="R68" s="64">
        <v>108000</v>
      </c>
      <c r="S68" s="57" t="s">
        <v>105</v>
      </c>
      <c r="T68" s="110">
        <f>SUM(D70:S70)</f>
        <v>25</v>
      </c>
    </row>
    <row r="69" spans="1:22" ht="15" customHeight="1">
      <c r="A69" s="19"/>
      <c r="B69" s="83" t="s">
        <v>72</v>
      </c>
      <c r="C69" s="84" t="s">
        <v>81</v>
      </c>
      <c r="D69" s="85">
        <v>3</v>
      </c>
      <c r="E69" s="85">
        <v>3</v>
      </c>
      <c r="F69" s="86" t="s">
        <v>4</v>
      </c>
      <c r="G69" s="87">
        <v>3</v>
      </c>
      <c r="H69" s="87">
        <v>3</v>
      </c>
      <c r="I69" s="87">
        <v>3</v>
      </c>
      <c r="J69" s="86" t="s">
        <v>4</v>
      </c>
      <c r="K69" s="86" t="s">
        <v>4</v>
      </c>
      <c r="L69" s="86" t="s">
        <v>4</v>
      </c>
      <c r="M69" s="87" t="s">
        <v>4</v>
      </c>
      <c r="N69" s="87" t="s">
        <v>4</v>
      </c>
      <c r="O69" s="87" t="s">
        <v>4</v>
      </c>
      <c r="P69" s="87" t="s">
        <v>4</v>
      </c>
      <c r="Q69" s="87" t="s">
        <v>4</v>
      </c>
      <c r="R69" s="87" t="s">
        <v>4</v>
      </c>
      <c r="S69" s="85" t="s">
        <v>17</v>
      </c>
    </row>
    <row r="70" spans="1:22" ht="15" customHeight="1">
      <c r="A70" s="18"/>
      <c r="B70" s="88" t="s">
        <v>23</v>
      </c>
      <c r="C70" s="89" t="s">
        <v>81</v>
      </c>
      <c r="D70" s="90">
        <v>5</v>
      </c>
      <c r="E70" s="90">
        <v>5</v>
      </c>
      <c r="F70" s="86" t="s">
        <v>4</v>
      </c>
      <c r="G70" s="86">
        <v>5</v>
      </c>
      <c r="H70" s="86">
        <v>5</v>
      </c>
      <c r="I70" s="86">
        <v>5</v>
      </c>
      <c r="J70" s="91"/>
      <c r="K70" s="86" t="s">
        <v>4</v>
      </c>
      <c r="L70" s="86" t="s">
        <v>4</v>
      </c>
      <c r="M70" s="87" t="s">
        <v>4</v>
      </c>
      <c r="N70" s="87" t="s">
        <v>4</v>
      </c>
      <c r="O70" s="87" t="s">
        <v>4</v>
      </c>
      <c r="P70" s="87"/>
      <c r="Q70" s="92" t="s">
        <v>4</v>
      </c>
      <c r="R70" s="92" t="s">
        <v>4</v>
      </c>
      <c r="S70" s="85" t="s">
        <v>17</v>
      </c>
    </row>
    <row r="71" spans="1:22" ht="15" customHeight="1">
      <c r="A71" s="108" t="s">
        <v>73</v>
      </c>
      <c r="B71" s="93" t="s">
        <v>16</v>
      </c>
      <c r="C71" s="94"/>
      <c r="D71" s="67">
        <v>51</v>
      </c>
      <c r="E71" s="67">
        <v>43</v>
      </c>
      <c r="F71" s="103">
        <f>SUM(F9:F69)</f>
        <v>9079280</v>
      </c>
      <c r="G71" s="103">
        <v>49</v>
      </c>
      <c r="H71" s="67">
        <v>49</v>
      </c>
      <c r="I71" s="67">
        <v>49</v>
      </c>
      <c r="J71" s="70" t="s">
        <v>81</v>
      </c>
      <c r="K71" s="95" t="s">
        <v>4</v>
      </c>
      <c r="L71" s="67" t="s">
        <v>4</v>
      </c>
      <c r="M71" s="96">
        <v>362240</v>
      </c>
      <c r="N71" s="96">
        <v>317160</v>
      </c>
      <c r="O71" s="96">
        <v>323520</v>
      </c>
      <c r="P71" s="96">
        <f>SUM(P10:P70)</f>
        <v>9841520</v>
      </c>
      <c r="Q71" s="97">
        <f>SUM(Q10:Q70)</f>
        <v>10158680</v>
      </c>
      <c r="R71" s="97">
        <f>SUM(R10:R70)</f>
        <v>10482200</v>
      </c>
      <c r="S71" s="98"/>
    </row>
    <row r="72" spans="1:22" ht="15" customHeight="1">
      <c r="A72" s="108" t="s">
        <v>74</v>
      </c>
      <c r="B72" s="99" t="s">
        <v>41</v>
      </c>
      <c r="C72" s="100"/>
      <c r="D72" s="101"/>
      <c r="E72" s="102"/>
      <c r="F72" s="103"/>
      <c r="G72" s="103"/>
      <c r="H72" s="103"/>
      <c r="I72" s="103"/>
      <c r="J72" s="103"/>
      <c r="K72" s="103"/>
      <c r="L72" s="103"/>
      <c r="M72" s="79"/>
      <c r="N72" s="79"/>
      <c r="O72" s="79"/>
      <c r="P72" s="96">
        <v>1968304</v>
      </c>
      <c r="Q72" s="97">
        <v>2031736</v>
      </c>
      <c r="R72" s="97">
        <v>2096440</v>
      </c>
      <c r="S72" s="55"/>
    </row>
    <row r="73" spans="1:22" ht="15">
      <c r="A73" s="108" t="s">
        <v>75</v>
      </c>
      <c r="B73" s="93" t="s">
        <v>39</v>
      </c>
      <c r="C73" s="94"/>
      <c r="D73" s="67"/>
      <c r="E73" s="67"/>
      <c r="F73" s="96"/>
      <c r="G73" s="70"/>
      <c r="H73" s="104"/>
      <c r="I73" s="104"/>
      <c r="J73" s="104"/>
      <c r="K73" s="104"/>
      <c r="L73" s="104"/>
      <c r="M73" s="105"/>
      <c r="N73" s="105"/>
      <c r="O73" s="105"/>
      <c r="P73" s="96">
        <f>SUM(P71:P72)</f>
        <v>11809824</v>
      </c>
      <c r="Q73" s="97">
        <f>SUM(Q71:Q72)</f>
        <v>12190416</v>
      </c>
      <c r="R73" s="97">
        <f>SUM(R71:R72)</f>
        <v>12578640</v>
      </c>
      <c r="S73" s="98"/>
    </row>
    <row r="74" spans="1:22" ht="15">
      <c r="A74" s="108" t="s">
        <v>76</v>
      </c>
      <c r="B74" s="293" t="s">
        <v>40</v>
      </c>
      <c r="C74" s="293"/>
      <c r="D74" s="293"/>
      <c r="E74" s="293"/>
      <c r="F74" s="293"/>
      <c r="G74" s="293"/>
      <c r="H74" s="293"/>
      <c r="I74" s="293"/>
      <c r="J74" s="293"/>
      <c r="K74" s="293"/>
      <c r="L74" s="293"/>
      <c r="M74" s="293"/>
      <c r="N74" s="293"/>
      <c r="O74" s="293"/>
      <c r="P74" s="106">
        <v>31.07</v>
      </c>
      <c r="Q74" s="107">
        <v>30.54</v>
      </c>
      <c r="R74" s="107">
        <v>30.01</v>
      </c>
      <c r="S74" s="55"/>
    </row>
    <row r="75" spans="1:22" ht="15.75">
      <c r="A75" s="8"/>
      <c r="B75" s="8"/>
      <c r="C75" s="37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112"/>
      <c r="Q75" s="112"/>
      <c r="R75" s="112"/>
      <c r="S75" s="8"/>
    </row>
    <row r="76" spans="1:22" ht="15.75">
      <c r="A76" s="8"/>
      <c r="B76" s="9" t="s">
        <v>3</v>
      </c>
      <c r="C76" s="275" t="s">
        <v>94</v>
      </c>
      <c r="D76" s="283"/>
      <c r="E76" s="283"/>
      <c r="F76" s="12"/>
      <c r="G76" s="277">
        <v>36206630</v>
      </c>
      <c r="H76" s="277"/>
      <c r="I76" s="11" t="s">
        <v>43</v>
      </c>
      <c r="J76" s="278" t="s">
        <v>92</v>
      </c>
      <c r="K76" s="276"/>
      <c r="L76" s="276"/>
      <c r="M76" s="276"/>
      <c r="N76" s="276"/>
      <c r="O76" s="276"/>
      <c r="P76" s="276"/>
      <c r="Q76" s="276"/>
      <c r="R76" s="276"/>
      <c r="S76" s="276"/>
    </row>
    <row r="77" spans="1:22" ht="15.75">
      <c r="A77" s="8"/>
      <c r="B77" s="13"/>
      <c r="C77" s="38"/>
      <c r="D77" s="10"/>
      <c r="E77" s="11"/>
      <c r="F77" s="12"/>
      <c r="G77" s="26"/>
      <c r="H77" s="26"/>
      <c r="I77" s="11"/>
      <c r="J77" s="278" t="s">
        <v>44</v>
      </c>
      <c r="K77" s="276"/>
      <c r="L77" s="276"/>
      <c r="M77" s="276"/>
      <c r="N77" s="276"/>
      <c r="O77" s="276"/>
      <c r="P77" s="276"/>
      <c r="Q77" s="276"/>
      <c r="R77" s="276"/>
      <c r="S77" s="276"/>
    </row>
    <row r="78" spans="1:22" ht="15.75">
      <c r="A78" s="8"/>
      <c r="B78" s="13"/>
      <c r="C78" s="275" t="s">
        <v>95</v>
      </c>
      <c r="D78" s="276"/>
      <c r="E78" s="276"/>
      <c r="F78" s="12"/>
      <c r="G78" s="277">
        <v>38016961.5</v>
      </c>
      <c r="H78" s="277"/>
      <c r="I78" s="11" t="s">
        <v>43</v>
      </c>
      <c r="J78" s="278" t="s">
        <v>97</v>
      </c>
      <c r="K78" s="276"/>
      <c r="L78" s="276"/>
      <c r="M78" s="276"/>
      <c r="N78" s="276"/>
      <c r="O78" s="276"/>
      <c r="P78" s="276"/>
      <c r="Q78" s="276"/>
      <c r="R78" s="276"/>
      <c r="S78" s="276"/>
    </row>
    <row r="79" spans="1:22" ht="15.75">
      <c r="A79" s="8"/>
      <c r="B79" s="13"/>
      <c r="C79" s="275" t="s">
        <v>96</v>
      </c>
      <c r="D79" s="276"/>
      <c r="E79" s="276"/>
      <c r="F79" s="12"/>
      <c r="G79" s="277">
        <v>39917809.57</v>
      </c>
      <c r="H79" s="277"/>
      <c r="I79" s="11" t="s">
        <v>43</v>
      </c>
      <c r="J79" s="278" t="s">
        <v>98</v>
      </c>
      <c r="K79" s="276"/>
      <c r="L79" s="276"/>
      <c r="M79" s="276"/>
      <c r="N79" s="276"/>
      <c r="O79" s="276"/>
      <c r="P79" s="276"/>
      <c r="Q79" s="276"/>
      <c r="R79" s="276"/>
      <c r="S79" s="276"/>
    </row>
    <row r="80" spans="1:22" ht="15.75">
      <c r="A80" s="8"/>
      <c r="B80" s="8"/>
      <c r="C80" s="275" t="s">
        <v>99</v>
      </c>
      <c r="D80" s="276"/>
      <c r="E80" s="276"/>
      <c r="F80" s="14"/>
      <c r="G80" s="277">
        <v>41913700.039999999</v>
      </c>
      <c r="H80" s="277"/>
      <c r="I80" s="11" t="s">
        <v>43</v>
      </c>
      <c r="J80" s="278" t="s">
        <v>100</v>
      </c>
      <c r="K80" s="276"/>
      <c r="L80" s="276"/>
      <c r="M80" s="276"/>
      <c r="N80" s="276"/>
      <c r="O80" s="276"/>
      <c r="P80" s="276"/>
      <c r="Q80" s="276"/>
      <c r="R80" s="276"/>
      <c r="S80" s="276"/>
    </row>
    <row r="81" spans="1:19" ht="18.75">
      <c r="A81" s="2"/>
      <c r="B81" s="2"/>
      <c r="C81" s="39"/>
      <c r="D81" s="7"/>
      <c r="E81" s="7"/>
      <c r="F81" s="7"/>
      <c r="G81" s="7"/>
      <c r="H81" s="7"/>
      <c r="I81" s="7"/>
      <c r="J81" s="7"/>
      <c r="K81" s="7"/>
      <c r="L81" s="7"/>
      <c r="M81" s="7"/>
      <c r="N81" s="2"/>
      <c r="O81" s="2"/>
      <c r="P81" s="2"/>
      <c r="Q81" s="111"/>
      <c r="R81" s="2"/>
      <c r="S81" s="2"/>
    </row>
    <row r="82" spans="1:19" ht="18.75">
      <c r="A82" s="2"/>
      <c r="B82" s="2"/>
      <c r="C82" s="40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</sheetData>
  <mergeCells count="30">
    <mergeCell ref="C80:E80"/>
    <mergeCell ref="J80:S80"/>
    <mergeCell ref="G80:H80"/>
    <mergeCell ref="C79:E79"/>
    <mergeCell ref="J76:S76"/>
    <mergeCell ref="J77:S77"/>
    <mergeCell ref="J78:S78"/>
    <mergeCell ref="J79:S79"/>
    <mergeCell ref="G79:H79"/>
    <mergeCell ref="A6:A9"/>
    <mergeCell ref="B6:B9"/>
    <mergeCell ref="C6:C9"/>
    <mergeCell ref="D6:D9"/>
    <mergeCell ref="C76:E76"/>
    <mergeCell ref="P6:R7"/>
    <mergeCell ref="S6:S7"/>
    <mergeCell ref="G76:H76"/>
    <mergeCell ref="G78:H78"/>
    <mergeCell ref="B1:M1"/>
    <mergeCell ref="G6:I6"/>
    <mergeCell ref="B74:O74"/>
    <mergeCell ref="M6:O6"/>
    <mergeCell ref="M8:O8"/>
    <mergeCell ref="G7:I7"/>
    <mergeCell ref="J6:L6"/>
    <mergeCell ref="J7:L7"/>
    <mergeCell ref="M7:O7"/>
    <mergeCell ref="E6:F7"/>
    <mergeCell ref="G8:I8"/>
    <mergeCell ref="C78:E78"/>
  </mergeCells>
  <printOptions horizontalCentered="1"/>
  <pageMargins left="7.874015748031496E-2" right="7.874015748031496E-2" top="0.6692913385826772" bottom="0" header="0.31496062992125984" footer="0.31496062992125984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24" sqref="E24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ค่าใช้จ่าย อบต.สุโสะ</vt:lpstr>
      <vt:lpstr>Sheet2</vt:lpstr>
      <vt:lpstr>Sheet3</vt:lpstr>
      <vt:lpstr>Sheet2!Print_Titles</vt:lpstr>
      <vt:lpstr>'ค่าใช้จ่าย อบต.สุโสะ'!Print_Titles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Win7</cp:lastModifiedBy>
  <cp:lastPrinted>2019-01-12T13:35:06Z</cp:lastPrinted>
  <dcterms:created xsi:type="dcterms:W3CDTF">2011-09-05T07:51:59Z</dcterms:created>
  <dcterms:modified xsi:type="dcterms:W3CDTF">2019-01-17T09:40:47Z</dcterms:modified>
</cp:coreProperties>
</file>